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Baseline" sheetId="1" r:id="rId1"/>
    <sheet name="Rev A" sheetId="2" r:id="rId2"/>
    <sheet name="Rev B" sheetId="3" r:id="rId3"/>
    <sheet name="Rev C" sheetId="4" r:id="rId4"/>
    <sheet name="TBDB" sheetId="5" r:id="rId5"/>
    <sheet name="REV D" sheetId="6" r:id="rId6"/>
  </sheets>
  <definedNames>
    <definedName name="_xlnm.Print_Area" localSheetId="0">Baseline!$A$1:$I$34</definedName>
    <definedName name="_xlnm.Print_Area" localSheetId="1">'Rev A'!$A$1:$I$32</definedName>
    <definedName name="_xlnm.Print_Area" localSheetId="2">'Rev B'!$A$1:$I$32</definedName>
    <definedName name="_xlnm.Print_Area" localSheetId="3">'Rev C'!$A$1:$I$32</definedName>
    <definedName name="_xlnm.Print_Area" localSheetId="5">'REV D'!$A$1:$H$33</definedName>
  </definedNames>
  <calcPr calcId="152511"/>
</workbook>
</file>

<file path=xl/calcChain.xml><?xml version="1.0" encoding="utf-8"?>
<calcChain xmlns="http://schemas.openxmlformats.org/spreadsheetml/2006/main">
  <c r="G32" i="6" l="1"/>
  <c r="G31" i="6"/>
  <c r="G30" i="6"/>
  <c r="G29" i="6"/>
  <c r="G28" i="6"/>
  <c r="G27" i="6"/>
  <c r="G26" i="6"/>
  <c r="G25" i="6"/>
  <c r="G24" i="6"/>
  <c r="G23" i="6"/>
  <c r="G22" i="6"/>
  <c r="G20" i="6"/>
  <c r="G19" i="6"/>
  <c r="G18" i="6"/>
  <c r="G17" i="6"/>
  <c r="G16" i="6"/>
  <c r="G15" i="6"/>
  <c r="G14" i="6"/>
  <c r="G13" i="6"/>
  <c r="G12" i="6"/>
  <c r="G11" i="6"/>
  <c r="G10" i="6"/>
  <c r="G24" i="5" l="1"/>
  <c r="G23" i="5"/>
  <c r="G22" i="5"/>
  <c r="G21" i="5"/>
  <c r="G20" i="5"/>
  <c r="G19" i="5"/>
  <c r="G18" i="5"/>
  <c r="G17" i="5"/>
  <c r="G16" i="5"/>
  <c r="G15" i="5"/>
  <c r="G14" i="5"/>
  <c r="G12" i="5"/>
  <c r="G11" i="5"/>
  <c r="G10" i="5"/>
  <c r="G9" i="5"/>
  <c r="G8" i="5"/>
  <c r="G7" i="5"/>
  <c r="G6" i="5"/>
  <c r="G5" i="5"/>
  <c r="G4" i="5"/>
  <c r="G3" i="5"/>
  <c r="G2" i="5"/>
  <c r="H32" i="4" l="1"/>
  <c r="H31" i="4"/>
  <c r="H30" i="4"/>
  <c r="H29" i="4"/>
  <c r="H28" i="4"/>
  <c r="H27" i="4"/>
  <c r="H26" i="4"/>
  <c r="H25" i="4"/>
  <c r="H24" i="4"/>
  <c r="H23" i="4"/>
  <c r="H22" i="4"/>
  <c r="H20" i="4"/>
  <c r="H19" i="4"/>
  <c r="H18" i="4"/>
  <c r="H17" i="4"/>
  <c r="H16" i="4"/>
  <c r="H15" i="4"/>
  <c r="H14" i="4"/>
  <c r="H13" i="4"/>
  <c r="H12" i="4"/>
  <c r="H11" i="4"/>
  <c r="H10" i="4"/>
  <c r="H32" i="3"/>
  <c r="H31" i="3"/>
  <c r="H30" i="3"/>
  <c r="H29" i="3"/>
  <c r="H28" i="3"/>
  <c r="H27" i="3"/>
  <c r="H26" i="3"/>
  <c r="H25" i="3"/>
  <c r="H24" i="3"/>
  <c r="H23" i="3"/>
  <c r="H22" i="3"/>
  <c r="H20" i="3"/>
  <c r="H19" i="3"/>
  <c r="H18" i="3"/>
  <c r="H17" i="3"/>
  <c r="H16" i="3"/>
  <c r="H15" i="3"/>
  <c r="H14" i="3"/>
  <c r="H13" i="3"/>
  <c r="H12" i="3"/>
  <c r="H11" i="3"/>
  <c r="H10" i="3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3" i="1"/>
  <c r="H17" i="1"/>
  <c r="H14" i="1"/>
  <c r="H21" i="1"/>
  <c r="H16" i="1"/>
  <c r="H19" i="1"/>
  <c r="H11" i="1"/>
  <c r="H12" i="1"/>
  <c r="H23" i="1"/>
  <c r="H18" i="1"/>
  <c r="H33" i="1"/>
  <c r="H20" i="1"/>
  <c r="H15" i="1"/>
  <c r="H26" i="1"/>
  <c r="H29" i="1"/>
  <c r="H24" i="1"/>
  <c r="H25" i="1"/>
  <c r="H27" i="1"/>
  <c r="H32" i="1"/>
  <c r="H31" i="1"/>
  <c r="H30" i="1"/>
  <c r="H28" i="1"/>
  <c r="H10" i="1"/>
  <c r="H22" i="1"/>
</calcChain>
</file>

<file path=xl/sharedStrings.xml><?xml version="1.0" encoding="utf-8"?>
<sst xmlns="http://schemas.openxmlformats.org/spreadsheetml/2006/main" count="856" uniqueCount="157">
  <si>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</si>
  <si>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</si>
  <si>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</si>
  <si>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</si>
  <si>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</si>
  <si>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</si>
  <si>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</si>
  <si>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</si>
  <si>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</si>
  <si>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</si>
  <si>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</si>
  <si>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</si>
  <si>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</si>
  <si>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</si>
  <si>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</si>
  <si>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</si>
  <si>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</si>
  <si>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</si>
  <si>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</si>
  <si>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</si>
  <si>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</si>
  <si>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</si>
  <si>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</si>
  <si>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</si>
  <si>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</si>
  <si>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</si>
  <si>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</si>
  <si>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</si>
  <si>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</si>
  <si>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TB1-04</t>
  </si>
  <si>
    <t>TB1-09</t>
  </si>
  <si>
    <t>TB1-08</t>
  </si>
  <si>
    <t>TB1-02</t>
  </si>
  <si>
    <t>RING,RETAINING</t>
  </si>
  <si>
    <t>80720A</t>
  </si>
  <si>
    <t>5365008378169</t>
  </si>
  <si>
    <t>MS24391-4L</t>
  </si>
  <si>
    <t>PLUG,MACHINE THREAD</t>
  </si>
  <si>
    <t>TB1-10</t>
  </si>
  <si>
    <t>5331010470435</t>
  </si>
  <si>
    <t>M83461/1-011</t>
  </si>
  <si>
    <t>O-RING</t>
  </si>
  <si>
    <t>TB1-01.3</t>
  </si>
  <si>
    <t>5306001822010</t>
  </si>
  <si>
    <t>AN3H21A</t>
  </si>
  <si>
    <t>BOLT,MACHINE</t>
  </si>
  <si>
    <t>5310005792094</t>
  </si>
  <si>
    <t>NAS509-22</t>
  </si>
  <si>
    <t>NUT,PLAIN,HEXAGON</t>
  </si>
  <si>
    <t>5305008466582</t>
  </si>
  <si>
    <t>MS35265-60</t>
  </si>
  <si>
    <t>SCREW,MACHINE</t>
  </si>
  <si>
    <t>TB1-15</t>
  </si>
  <si>
    <t>5315000120123</t>
  </si>
  <si>
    <t>AN380-4-5</t>
  </si>
  <si>
    <t>PIN,COTTER</t>
  </si>
  <si>
    <t>TB1-16</t>
  </si>
  <si>
    <t>5310001768116</t>
  </si>
  <si>
    <t>AN320-14</t>
  </si>
  <si>
    <t>NUT</t>
  </si>
  <si>
    <t>5330010086879</t>
  </si>
  <si>
    <t>32A6MT-160-T</t>
  </si>
  <si>
    <t>PACKING ASSEMBLY</t>
  </si>
  <si>
    <t>TB1-03.4</t>
  </si>
  <si>
    <t>5330010086880</t>
  </si>
  <si>
    <t>21B4FT-160T</t>
  </si>
  <si>
    <t>TB1-03.3</t>
  </si>
  <si>
    <t>5325001378199</t>
  </si>
  <si>
    <t>RRT175</t>
  </si>
  <si>
    <t>5310015738227</t>
  </si>
  <si>
    <t>3-74680</t>
  </si>
  <si>
    <t>WASHER,CENTERING CYLINDER,MAIN GEAR</t>
  </si>
  <si>
    <t>5330005298485</t>
  </si>
  <si>
    <t>MS28776M2-13</t>
  </si>
  <si>
    <t>SCRAPER</t>
  </si>
  <si>
    <t>TB1-14</t>
  </si>
  <si>
    <t>4730000504203</t>
  </si>
  <si>
    <t>AS15001-1</t>
  </si>
  <si>
    <t>FITTING</t>
  </si>
  <si>
    <t>TB1-18</t>
  </si>
  <si>
    <t>1560006527511</t>
  </si>
  <si>
    <t>9-47358</t>
  </si>
  <si>
    <t>NUT ASSEMBLY,CENTER</t>
  </si>
  <si>
    <t>TB1-17</t>
  </si>
  <si>
    <t>4820005356483</t>
  </si>
  <si>
    <t>MS6164-2</t>
  </si>
  <si>
    <t>VALVE,PNEUMATIC TAN</t>
  </si>
  <si>
    <t>TB1-13</t>
  </si>
  <si>
    <t>1650002224525</t>
  </si>
  <si>
    <t>MS20813-1</t>
  </si>
  <si>
    <t>CAP,SHOCK ABSORBER</t>
  </si>
  <si>
    <t>TB1-11</t>
  </si>
  <si>
    <t>5331011074951</t>
  </si>
  <si>
    <t>M83461/1-113</t>
  </si>
  <si>
    <t>TB1-01.4</t>
  </si>
  <si>
    <t>5330011750713</t>
  </si>
  <si>
    <t>M83461/1-211</t>
  </si>
  <si>
    <t>TB1-03.2</t>
  </si>
  <si>
    <t>AN814-10DL</t>
  </si>
  <si>
    <t>PLUG, MACHINE THREAD</t>
  </si>
  <si>
    <t>5331001085691</t>
  </si>
  <si>
    <t>MS28778-10</t>
  </si>
  <si>
    <t>TB1-01.1</t>
  </si>
  <si>
    <t>5310006804892</t>
  </si>
  <si>
    <t>BACN10BY53W</t>
  </si>
  <si>
    <t>TB1-12</t>
  </si>
  <si>
    <t>5331010886872</t>
  </si>
  <si>
    <t>M83461/1-007</t>
  </si>
  <si>
    <t>TB1-01.2</t>
  </si>
  <si>
    <t>5330005822150</t>
  </si>
  <si>
    <t>MS28774-218</t>
  </si>
  <si>
    <t>RETAINER</t>
  </si>
  <si>
    <t>5331011233302</t>
  </si>
  <si>
    <t>M83461/1-218</t>
  </si>
  <si>
    <t>TB1-03.1</t>
  </si>
  <si>
    <t>( 4 Kits per Tackle Box)</t>
  </si>
  <si>
    <t>K2HIPV24556145</t>
  </si>
  <si>
    <t>80720A  KC-135 CENTERING CYL</t>
  </si>
  <si>
    <t>One Tackle Box Every Other Wednesday</t>
  </si>
  <si>
    <t>H388</t>
  </si>
  <si>
    <t>G017</t>
  </si>
  <si>
    <t>G700</t>
  </si>
  <si>
    <t>H255</t>
  </si>
  <si>
    <t>H021</t>
  </si>
  <si>
    <t>J004</t>
  </si>
  <si>
    <t>G107</t>
  </si>
  <si>
    <t>G073</t>
  </si>
  <si>
    <t>H043</t>
  </si>
  <si>
    <t>G759</t>
  </si>
  <si>
    <t>H290</t>
  </si>
  <si>
    <t>G676</t>
  </si>
  <si>
    <t>G818</t>
  </si>
  <si>
    <t>G148</t>
  </si>
  <si>
    <t>J566</t>
  </si>
  <si>
    <t>J567</t>
  </si>
  <si>
    <t>J568</t>
  </si>
  <si>
    <t>J569</t>
  </si>
  <si>
    <t>J570</t>
  </si>
  <si>
    <t>J571</t>
  </si>
  <si>
    <t>J572</t>
  </si>
  <si>
    <t>J573</t>
  </si>
  <si>
    <t>J574</t>
  </si>
  <si>
    <t>J575</t>
  </si>
  <si>
    <t>A</t>
  </si>
  <si>
    <t>B</t>
  </si>
  <si>
    <t>Two Tackle Boxes Every Wednesday</t>
  </si>
  <si>
    <t>C</t>
  </si>
  <si>
    <t>CAP</t>
  </si>
  <si>
    <t>PLUG</t>
  </si>
  <si>
    <t>VALVE</t>
  </si>
  <si>
    <t>WASHER</t>
  </si>
  <si>
    <t>WASHER,CENTERING CYLINDER</t>
  </si>
  <si>
    <t>D</t>
  </si>
  <si>
    <t>4 KITS PER TACKLE BOX</t>
  </si>
  <si>
    <t>3 TBS EVERY WEDNESDAY</t>
  </si>
  <si>
    <t>SP</t>
  </si>
  <si>
    <t>*DO NOT OPEN!*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</si>
</sst>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2" fillId="4" borderId="0" xfId="0" applyFont="1" applyFill="1"/>
    <xf numFmtId="0" fontId="0" fillId="4" borderId="0" xfId="0" applyFill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5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>
      <selection activeCell="E36" sqref="E36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42.28515625" style="1" bestFit="1" customWidth="1"/>
    <col min="6" max="6" width="6.28515625" style="2" customWidth="1"/>
    <col min="7" max="8" width="6.5703125" style="3" customWidth="1"/>
    <col min="9" max="9" width="13.5703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5" t="s">
        <v>116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38" t="s">
        <v>117</v>
      </c>
      <c r="E2" s="39"/>
      <c r="F2" s="6"/>
      <c r="G2" s="7" t="s">
        <v>7</v>
      </c>
      <c r="H2" s="7"/>
      <c r="I2" s="20">
        <v>41107</v>
      </c>
      <c r="K2"/>
    </row>
    <row r="3" spans="1:11" x14ac:dyDescent="0.2">
      <c r="A3" s="4"/>
      <c r="B3" s="4"/>
      <c r="C3" s="5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7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40" t="s">
        <v>118</v>
      </c>
      <c r="E5" s="41"/>
      <c r="F5" s="41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6">
        <v>96</v>
      </c>
      <c r="E6" s="10" t="s">
        <v>34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6">
        <v>8</v>
      </c>
      <c r="E7" s="10" t="s">
        <v>115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21" t="s">
        <v>120</v>
      </c>
      <c r="C10" s="19" t="s">
        <v>40</v>
      </c>
      <c r="D10" s="19" t="s">
        <v>39</v>
      </c>
      <c r="E10" s="19" t="s">
        <v>41</v>
      </c>
      <c r="F10" s="19" t="s">
        <v>24</v>
      </c>
      <c r="G10" s="13">
        <v>0</v>
      </c>
      <c r="H10" s="19">
        <f t="shared" ref="H10:H33" si="0">(F10*4)</f>
        <v>4</v>
      </c>
      <c r="I10" s="19" t="s">
        <v>42</v>
      </c>
      <c r="J10" s="3" t="s">
        <v>13</v>
      </c>
      <c r="K10" s="3" t="s">
        <v>13</v>
      </c>
    </row>
    <row r="11" spans="1:11" x14ac:dyDescent="0.2">
      <c r="A11" s="19">
        <v>2</v>
      </c>
      <c r="B11" s="19" t="s">
        <v>126</v>
      </c>
      <c r="C11" s="19" t="s">
        <v>96</v>
      </c>
      <c r="D11" s="19" t="s">
        <v>95</v>
      </c>
      <c r="E11" s="19" t="s">
        <v>41</v>
      </c>
      <c r="F11" s="19" t="s">
        <v>24</v>
      </c>
      <c r="G11" s="13">
        <v>0</v>
      </c>
      <c r="H11" s="19">
        <f t="shared" si="0"/>
        <v>4</v>
      </c>
      <c r="I11" s="19" t="s">
        <v>97</v>
      </c>
    </row>
    <row r="12" spans="1:11" x14ac:dyDescent="0.2">
      <c r="A12" s="19">
        <v>3</v>
      </c>
      <c r="B12" s="19" t="s">
        <v>125</v>
      </c>
      <c r="C12" s="19" t="s">
        <v>93</v>
      </c>
      <c r="D12" s="19" t="s">
        <v>92</v>
      </c>
      <c r="E12" s="19" t="s">
        <v>41</v>
      </c>
      <c r="F12" s="19" t="s">
        <v>24</v>
      </c>
      <c r="G12" s="13">
        <v>0</v>
      </c>
      <c r="H12" s="19">
        <f t="shared" si="0"/>
        <v>4</v>
      </c>
      <c r="I12" s="19" t="s">
        <v>94</v>
      </c>
      <c r="J12" s="14" t="s">
        <v>13</v>
      </c>
    </row>
    <row r="13" spans="1:11" x14ac:dyDescent="0.2">
      <c r="A13" s="19">
        <v>4</v>
      </c>
      <c r="B13" s="19" t="s">
        <v>132</v>
      </c>
      <c r="C13" s="19" t="s">
        <v>113</v>
      </c>
      <c r="D13" s="19" t="s">
        <v>112</v>
      </c>
      <c r="E13" s="19" t="s">
        <v>41</v>
      </c>
      <c r="F13" s="19" t="s">
        <v>24</v>
      </c>
      <c r="G13" s="13">
        <v>0</v>
      </c>
      <c r="H13" s="19">
        <f t="shared" si="0"/>
        <v>4</v>
      </c>
      <c r="I13" s="19" t="s">
        <v>114</v>
      </c>
    </row>
    <row r="14" spans="1:11" x14ac:dyDescent="0.2">
      <c r="A14" s="19">
        <v>5</v>
      </c>
      <c r="B14" s="19" t="s">
        <v>130</v>
      </c>
      <c r="C14" s="19" t="s">
        <v>107</v>
      </c>
      <c r="D14" s="19" t="s">
        <v>106</v>
      </c>
      <c r="E14" s="19" t="s">
        <v>41</v>
      </c>
      <c r="F14" s="19" t="s">
        <v>24</v>
      </c>
      <c r="G14" s="13">
        <v>0</v>
      </c>
      <c r="H14" s="19">
        <f t="shared" si="0"/>
        <v>4</v>
      </c>
      <c r="I14" s="19" t="s">
        <v>108</v>
      </c>
    </row>
    <row r="15" spans="1:11" x14ac:dyDescent="0.2">
      <c r="A15" s="19">
        <v>6</v>
      </c>
      <c r="B15" s="19" t="s">
        <v>121</v>
      </c>
      <c r="C15" s="19" t="s">
        <v>73</v>
      </c>
      <c r="D15" s="19" t="s">
        <v>72</v>
      </c>
      <c r="E15" s="19" t="s">
        <v>74</v>
      </c>
      <c r="F15" s="19" t="s">
        <v>24</v>
      </c>
      <c r="G15" s="13">
        <v>0</v>
      </c>
      <c r="H15" s="19">
        <f t="shared" si="0"/>
        <v>4</v>
      </c>
      <c r="I15" s="19" t="s">
        <v>75</v>
      </c>
    </row>
    <row r="16" spans="1:11" x14ac:dyDescent="0.2">
      <c r="A16" s="19">
        <v>7</v>
      </c>
      <c r="B16" s="19" t="s">
        <v>128</v>
      </c>
      <c r="C16" s="19" t="s">
        <v>101</v>
      </c>
      <c r="D16" s="19" t="s">
        <v>100</v>
      </c>
      <c r="E16" s="19" t="s">
        <v>41</v>
      </c>
      <c r="F16" s="19" t="s">
        <v>24</v>
      </c>
      <c r="G16" s="13">
        <v>0</v>
      </c>
      <c r="H16" s="19">
        <f t="shared" si="0"/>
        <v>4</v>
      </c>
      <c r="I16" s="19" t="s">
        <v>102</v>
      </c>
    </row>
    <row r="17" spans="1:11" x14ac:dyDescent="0.2">
      <c r="A17" s="19">
        <v>8</v>
      </c>
      <c r="B17" s="19" t="s">
        <v>131</v>
      </c>
      <c r="C17" s="19" t="s">
        <v>110</v>
      </c>
      <c r="D17" s="19" t="s">
        <v>109</v>
      </c>
      <c r="E17" s="19" t="s">
        <v>111</v>
      </c>
      <c r="F17" s="19" t="s">
        <v>27</v>
      </c>
      <c r="G17" s="13">
        <v>0</v>
      </c>
      <c r="H17" s="19">
        <f t="shared" si="0"/>
        <v>8</v>
      </c>
      <c r="I17" s="19" t="s">
        <v>31</v>
      </c>
    </row>
    <row r="18" spans="1:11" x14ac:dyDescent="0.2">
      <c r="A18" s="19">
        <v>9</v>
      </c>
      <c r="B18" s="19" t="s">
        <v>123</v>
      </c>
      <c r="C18" s="19" t="s">
        <v>85</v>
      </c>
      <c r="D18" s="19" t="s">
        <v>84</v>
      </c>
      <c r="E18" s="19" t="s">
        <v>86</v>
      </c>
      <c r="F18" s="19" t="s">
        <v>24</v>
      </c>
      <c r="G18" s="13">
        <v>0</v>
      </c>
      <c r="H18" s="19">
        <f t="shared" si="0"/>
        <v>4</v>
      </c>
      <c r="I18" s="19" t="s">
        <v>87</v>
      </c>
    </row>
    <row r="19" spans="1:11" x14ac:dyDescent="0.2">
      <c r="A19" s="19">
        <v>10</v>
      </c>
      <c r="B19" s="19" t="s">
        <v>127</v>
      </c>
      <c r="C19" s="19" t="s">
        <v>98</v>
      </c>
      <c r="D19" s="21">
        <v>5365002894932</v>
      </c>
      <c r="E19" s="19" t="s">
        <v>99</v>
      </c>
      <c r="F19" s="19" t="s">
        <v>24</v>
      </c>
      <c r="G19" s="13">
        <v>0</v>
      </c>
      <c r="H19" s="19">
        <f t="shared" si="0"/>
        <v>4</v>
      </c>
      <c r="I19" s="19" t="s">
        <v>32</v>
      </c>
    </row>
    <row r="20" spans="1:11" x14ac:dyDescent="0.2">
      <c r="A20" s="19">
        <v>11</v>
      </c>
      <c r="B20" s="19" t="s">
        <v>122</v>
      </c>
      <c r="C20" s="19" t="s">
        <v>77</v>
      </c>
      <c r="D20" s="19" t="s">
        <v>76</v>
      </c>
      <c r="E20" s="19" t="s">
        <v>78</v>
      </c>
      <c r="F20" s="19" t="s">
        <v>24</v>
      </c>
      <c r="G20" s="13">
        <v>0</v>
      </c>
      <c r="H20" s="19">
        <f t="shared" si="0"/>
        <v>4</v>
      </c>
      <c r="I20" s="19" t="s">
        <v>79</v>
      </c>
    </row>
    <row r="21" spans="1:11" ht="12.75" customHeight="1" x14ac:dyDescent="0.2">
      <c r="A21" s="19">
        <v>12</v>
      </c>
      <c r="B21" s="19" t="s">
        <v>129</v>
      </c>
      <c r="C21" s="19" t="s">
        <v>104</v>
      </c>
      <c r="D21" s="19" t="s">
        <v>103</v>
      </c>
      <c r="E21" s="19" t="s">
        <v>59</v>
      </c>
      <c r="F21" s="19" t="s">
        <v>24</v>
      </c>
      <c r="G21" s="13">
        <v>0</v>
      </c>
      <c r="H21" s="19">
        <f t="shared" si="0"/>
        <v>4</v>
      </c>
      <c r="I21" s="19" t="s">
        <v>105</v>
      </c>
      <c r="J21" s="18"/>
      <c r="K21" s="18"/>
    </row>
    <row r="22" spans="1:11" x14ac:dyDescent="0.2">
      <c r="A22" s="19">
        <v>13</v>
      </c>
      <c r="B22" s="21" t="s">
        <v>119</v>
      </c>
      <c r="C22" s="19" t="s">
        <v>36</v>
      </c>
      <c r="D22" s="19" t="s">
        <v>35</v>
      </c>
      <c r="E22" s="19" t="s">
        <v>37</v>
      </c>
      <c r="F22" s="19" t="s">
        <v>24</v>
      </c>
      <c r="G22" s="13">
        <v>0</v>
      </c>
      <c r="H22" s="19">
        <f t="shared" si="0"/>
        <v>4</v>
      </c>
      <c r="I22" s="19" t="s">
        <v>38</v>
      </c>
      <c r="J22" s="18"/>
      <c r="K22" s="18"/>
    </row>
    <row r="23" spans="1:11" x14ac:dyDescent="0.2">
      <c r="A23" s="19">
        <v>14</v>
      </c>
      <c r="B23" s="19" t="s">
        <v>124</v>
      </c>
      <c r="C23" s="19" t="s">
        <v>89</v>
      </c>
      <c r="D23" s="19" t="s">
        <v>88</v>
      </c>
      <c r="E23" s="19" t="s">
        <v>90</v>
      </c>
      <c r="F23" s="19" t="s">
        <v>24</v>
      </c>
      <c r="G23" s="13">
        <v>0</v>
      </c>
      <c r="H23" s="19">
        <f t="shared" si="0"/>
        <v>4</v>
      </c>
      <c r="I23" s="19" t="s">
        <v>91</v>
      </c>
    </row>
    <row r="24" spans="1:11" x14ac:dyDescent="0.2">
      <c r="A24" s="19">
        <v>15</v>
      </c>
      <c r="B24" s="21" t="s">
        <v>133</v>
      </c>
      <c r="C24" s="19" t="s">
        <v>65</v>
      </c>
      <c r="D24" s="19" t="s">
        <v>64</v>
      </c>
      <c r="E24" s="19" t="s">
        <v>62</v>
      </c>
      <c r="F24" s="19" t="s">
        <v>27</v>
      </c>
      <c r="G24" s="13">
        <v>0</v>
      </c>
      <c r="H24" s="19">
        <f t="shared" si="0"/>
        <v>8</v>
      </c>
      <c r="I24" s="19" t="s">
        <v>66</v>
      </c>
    </row>
    <row r="25" spans="1:11" x14ac:dyDescent="0.2">
      <c r="A25" s="19">
        <v>16</v>
      </c>
      <c r="B25" s="21" t="s">
        <v>134</v>
      </c>
      <c r="C25" s="19" t="s">
        <v>61</v>
      </c>
      <c r="D25" s="19" t="s">
        <v>60</v>
      </c>
      <c r="E25" s="19" t="s">
        <v>62</v>
      </c>
      <c r="F25" s="19" t="s">
        <v>27</v>
      </c>
      <c r="G25" s="13">
        <v>0</v>
      </c>
      <c r="H25" s="19">
        <f t="shared" si="0"/>
        <v>8</v>
      </c>
      <c r="I25" s="19" t="s">
        <v>63</v>
      </c>
    </row>
    <row r="26" spans="1:11" x14ac:dyDescent="0.2">
      <c r="A26" s="19">
        <v>17</v>
      </c>
      <c r="B26" s="21" t="s">
        <v>135</v>
      </c>
      <c r="C26" s="19" t="s">
        <v>70</v>
      </c>
      <c r="D26" s="19" t="s">
        <v>69</v>
      </c>
      <c r="E26" s="19" t="s">
        <v>71</v>
      </c>
      <c r="F26" s="19" t="s">
        <v>24</v>
      </c>
      <c r="G26" s="13">
        <v>0</v>
      </c>
      <c r="H26" s="19">
        <f t="shared" si="0"/>
        <v>4</v>
      </c>
      <c r="I26" s="19" t="s">
        <v>29</v>
      </c>
    </row>
    <row r="27" spans="1:11" x14ac:dyDescent="0.2">
      <c r="A27" s="19">
        <v>18</v>
      </c>
      <c r="B27" s="21" t="s">
        <v>136</v>
      </c>
      <c r="C27" s="19" t="s">
        <v>58</v>
      </c>
      <c r="D27" s="19" t="s">
        <v>57</v>
      </c>
      <c r="E27" s="19" t="s">
        <v>59</v>
      </c>
      <c r="F27" s="19" t="s">
        <v>24</v>
      </c>
      <c r="G27" s="13">
        <v>0</v>
      </c>
      <c r="H27" s="19">
        <f t="shared" si="0"/>
        <v>4</v>
      </c>
      <c r="I27" s="19" t="s">
        <v>26</v>
      </c>
    </row>
    <row r="28" spans="1:11" x14ac:dyDescent="0.2">
      <c r="A28" s="19">
        <v>19</v>
      </c>
      <c r="B28" s="21" t="s">
        <v>137</v>
      </c>
      <c r="C28" s="19" t="s">
        <v>44</v>
      </c>
      <c r="D28" s="19" t="s">
        <v>43</v>
      </c>
      <c r="E28" s="19" t="s">
        <v>45</v>
      </c>
      <c r="F28" s="19" t="s">
        <v>24</v>
      </c>
      <c r="G28" s="13">
        <v>0</v>
      </c>
      <c r="H28" s="19">
        <f t="shared" si="0"/>
        <v>4</v>
      </c>
      <c r="I28" s="19" t="s">
        <v>28</v>
      </c>
    </row>
    <row r="29" spans="1:11" x14ac:dyDescent="0.2">
      <c r="A29" s="19">
        <v>20</v>
      </c>
      <c r="B29" s="21" t="s">
        <v>138</v>
      </c>
      <c r="C29" s="19" t="s">
        <v>68</v>
      </c>
      <c r="D29" s="19" t="s">
        <v>67</v>
      </c>
      <c r="E29" s="19" t="s">
        <v>33</v>
      </c>
      <c r="F29" s="19" t="s">
        <v>24</v>
      </c>
      <c r="G29" s="13">
        <v>0</v>
      </c>
      <c r="H29" s="19">
        <f t="shared" si="0"/>
        <v>4</v>
      </c>
      <c r="I29" s="19" t="s">
        <v>25</v>
      </c>
    </row>
    <row r="30" spans="1:11" x14ac:dyDescent="0.2">
      <c r="A30" s="19">
        <v>21</v>
      </c>
      <c r="B30" s="21" t="s">
        <v>139</v>
      </c>
      <c r="C30" s="19" t="s">
        <v>47</v>
      </c>
      <c r="D30" s="19" t="s">
        <v>46</v>
      </c>
      <c r="E30" s="19" t="s">
        <v>48</v>
      </c>
      <c r="F30" s="19" t="s">
        <v>24</v>
      </c>
      <c r="G30" s="13">
        <v>0</v>
      </c>
      <c r="H30" s="19">
        <f t="shared" si="0"/>
        <v>4</v>
      </c>
      <c r="I30" s="19" t="s">
        <v>30</v>
      </c>
    </row>
    <row r="31" spans="1:11" x14ac:dyDescent="0.2">
      <c r="A31" s="19">
        <v>22</v>
      </c>
      <c r="B31" s="21" t="s">
        <v>140</v>
      </c>
      <c r="C31" s="19" t="s">
        <v>50</v>
      </c>
      <c r="D31" s="19" t="s">
        <v>49</v>
      </c>
      <c r="E31" s="19" t="s">
        <v>51</v>
      </c>
      <c r="F31" s="19" t="s">
        <v>24</v>
      </c>
      <c r="G31" s="13">
        <v>0</v>
      </c>
      <c r="H31" s="19">
        <f t="shared" si="0"/>
        <v>4</v>
      </c>
      <c r="I31" s="19" t="s">
        <v>52</v>
      </c>
    </row>
    <row r="32" spans="1:11" x14ac:dyDescent="0.2">
      <c r="A32" s="19">
        <v>23</v>
      </c>
      <c r="B32" s="21" t="s">
        <v>141</v>
      </c>
      <c r="C32" s="19" t="s">
        <v>54</v>
      </c>
      <c r="D32" s="19" t="s">
        <v>53</v>
      </c>
      <c r="E32" s="19" t="s">
        <v>55</v>
      </c>
      <c r="F32" s="19" t="s">
        <v>24</v>
      </c>
      <c r="G32" s="13">
        <v>0</v>
      </c>
      <c r="H32" s="19">
        <f t="shared" si="0"/>
        <v>4</v>
      </c>
      <c r="I32" s="19" t="s">
        <v>56</v>
      </c>
    </row>
    <row r="33" spans="1:9" x14ac:dyDescent="0.2">
      <c r="A33" s="19">
        <v>24</v>
      </c>
      <c r="B33" s="21" t="s">
        <v>142</v>
      </c>
      <c r="C33" s="19" t="s">
        <v>81</v>
      </c>
      <c r="D33" s="19" t="s">
        <v>80</v>
      </c>
      <c r="E33" s="19" t="s">
        <v>82</v>
      </c>
      <c r="F33" s="19" t="s">
        <v>24</v>
      </c>
      <c r="G33" s="13">
        <v>0</v>
      </c>
      <c r="H33" s="19">
        <f t="shared" si="0"/>
        <v>4</v>
      </c>
      <c r="I33" s="19" t="s">
        <v>83</v>
      </c>
    </row>
  </sheetData>
  <sortState ref="A10:J33">
    <sortCondition ref="B10:B33"/>
    <sortCondition ref="I10:I33"/>
  </sortState>
  <mergeCells count="2">
    <mergeCell ref="D2:E2"/>
    <mergeCell ref="D5:F5"/>
  </mergeCells>
  <phoneticPr fontId="0" type="noConversion"/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2" r:id="rId4" display="https://mroapps.hill.af.mil/componentWhereUsed/index.asp?REMEMBER=FALSE&amp;PARENTORG=100&amp;ITEMNO=AN5-12A&amp;PLANT=50&amp;ORGANIZATION=all&amp;MEMORY=FALSE&amp;DATABASE=MAIN&amp;SSO=TRUE&amp;ACTION=QUERY"/>
    <hyperlink ref="C31" r:id="rId5" display="https://mroapps.hill.af.mil/componentWhereUsed/index.asp?REMEMBER=FALSE&amp;PARENTORG=100&amp;ITEMNO=AN3-3A&amp;PLANT=50&amp;ORGANIZATION=all&amp;MEMORY=FALSE&amp;DATABASE=MAIN&amp;SSO=TRUE&amp;ACTION=QUERY"/>
    <hyperlink ref="C25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J19" sqref="J19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42.28515625" style="1" bestFit="1" customWidth="1"/>
    <col min="6" max="6" width="6.28515625" style="2" customWidth="1"/>
    <col min="7" max="8" width="6.5703125" style="3" customWidth="1"/>
    <col min="9" max="9" width="13.5703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2" t="s">
        <v>3</v>
      </c>
      <c r="D1" s="15" t="s">
        <v>116</v>
      </c>
      <c r="E1" s="6"/>
      <c r="F1" s="6"/>
      <c r="G1" s="7" t="s">
        <v>4</v>
      </c>
      <c r="H1" s="7"/>
      <c r="I1" s="8" t="s">
        <v>143</v>
      </c>
      <c r="K1"/>
    </row>
    <row r="2" spans="1:11" x14ac:dyDescent="0.2">
      <c r="A2" s="4"/>
      <c r="B2" s="4"/>
      <c r="C2" s="22" t="s">
        <v>6</v>
      </c>
      <c r="D2" s="38" t="s">
        <v>117</v>
      </c>
      <c r="E2" s="39"/>
      <c r="F2" s="6"/>
      <c r="G2" s="7" t="s">
        <v>7</v>
      </c>
      <c r="H2" s="7"/>
      <c r="I2" s="20">
        <v>41262</v>
      </c>
      <c r="K2"/>
    </row>
    <row r="3" spans="1:11" x14ac:dyDescent="0.2">
      <c r="A3" s="4"/>
      <c r="B3" s="4"/>
      <c r="C3" s="22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2" t="s">
        <v>9</v>
      </c>
      <c r="D4" s="17" t="s">
        <v>22</v>
      </c>
      <c r="E4" s="22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2" t="s">
        <v>10</v>
      </c>
      <c r="D5" s="40" t="s">
        <v>118</v>
      </c>
      <c r="E5" s="41"/>
      <c r="F5" s="41"/>
      <c r="G5" s="6"/>
      <c r="H5" s="6"/>
      <c r="I5" s="6"/>
      <c r="J5"/>
      <c r="K5"/>
    </row>
    <row r="6" spans="1:11" x14ac:dyDescent="0.2">
      <c r="A6" s="4"/>
      <c r="B6" s="10" t="s">
        <v>23</v>
      </c>
      <c r="C6" s="22" t="s">
        <v>11</v>
      </c>
      <c r="D6" s="16">
        <v>96</v>
      </c>
      <c r="E6" s="10" t="s">
        <v>34</v>
      </c>
      <c r="F6" s="6"/>
      <c r="G6" s="6"/>
      <c r="H6" s="6"/>
      <c r="I6" s="6"/>
      <c r="J6"/>
      <c r="K6"/>
    </row>
    <row r="7" spans="1:11" x14ac:dyDescent="0.2">
      <c r="A7" s="4"/>
      <c r="B7" s="4"/>
      <c r="C7" s="22" t="s">
        <v>12</v>
      </c>
      <c r="D7" s="16">
        <v>8</v>
      </c>
      <c r="E7" s="10" t="s">
        <v>115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2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21" t="s">
        <v>120</v>
      </c>
      <c r="C10" s="19" t="s">
        <v>40</v>
      </c>
      <c r="D10" s="19" t="s">
        <v>39</v>
      </c>
      <c r="E10" s="19" t="s">
        <v>41</v>
      </c>
      <c r="F10" s="19" t="s">
        <v>24</v>
      </c>
      <c r="G10" s="13">
        <v>0</v>
      </c>
      <c r="H10" s="19">
        <f t="shared" ref="H10:H32" si="0">(F10*4)</f>
        <v>4</v>
      </c>
      <c r="I10" s="19" t="s">
        <v>42</v>
      </c>
      <c r="J10" s="3" t="s">
        <v>13</v>
      </c>
      <c r="K10" s="3" t="s">
        <v>13</v>
      </c>
    </row>
    <row r="11" spans="1:11" x14ac:dyDescent="0.2">
      <c r="A11" s="19">
        <v>2</v>
      </c>
      <c r="B11" s="19" t="s">
        <v>126</v>
      </c>
      <c r="C11" s="19" t="s">
        <v>96</v>
      </c>
      <c r="D11" s="19" t="s">
        <v>95</v>
      </c>
      <c r="E11" s="19" t="s">
        <v>41</v>
      </c>
      <c r="F11" s="19" t="s">
        <v>24</v>
      </c>
      <c r="G11" s="13">
        <v>0</v>
      </c>
      <c r="H11" s="19">
        <f t="shared" si="0"/>
        <v>4</v>
      </c>
      <c r="I11" s="19" t="s">
        <v>97</v>
      </c>
    </row>
    <row r="12" spans="1:11" x14ac:dyDescent="0.2">
      <c r="A12" s="19">
        <v>3</v>
      </c>
      <c r="B12" s="19" t="s">
        <v>125</v>
      </c>
      <c r="C12" s="19" t="s">
        <v>93</v>
      </c>
      <c r="D12" s="19" t="s">
        <v>92</v>
      </c>
      <c r="E12" s="19" t="s">
        <v>41</v>
      </c>
      <c r="F12" s="19" t="s">
        <v>24</v>
      </c>
      <c r="G12" s="13">
        <v>0</v>
      </c>
      <c r="H12" s="19">
        <f t="shared" si="0"/>
        <v>4</v>
      </c>
      <c r="I12" s="19" t="s">
        <v>94</v>
      </c>
      <c r="J12" s="14" t="s">
        <v>13</v>
      </c>
    </row>
    <row r="13" spans="1:11" x14ac:dyDescent="0.2">
      <c r="A13" s="19">
        <v>4</v>
      </c>
      <c r="B13" s="19" t="s">
        <v>132</v>
      </c>
      <c r="C13" s="19" t="s">
        <v>113</v>
      </c>
      <c r="D13" s="19" t="s">
        <v>112</v>
      </c>
      <c r="E13" s="19" t="s">
        <v>41</v>
      </c>
      <c r="F13" s="19" t="s">
        <v>24</v>
      </c>
      <c r="G13" s="13">
        <v>0</v>
      </c>
      <c r="H13" s="19">
        <f t="shared" si="0"/>
        <v>4</v>
      </c>
      <c r="I13" s="19" t="s">
        <v>114</v>
      </c>
    </row>
    <row r="14" spans="1:11" x14ac:dyDescent="0.2">
      <c r="A14" s="19">
        <v>5</v>
      </c>
      <c r="B14" s="19" t="s">
        <v>130</v>
      </c>
      <c r="C14" s="19" t="s">
        <v>107</v>
      </c>
      <c r="D14" s="19" t="s">
        <v>106</v>
      </c>
      <c r="E14" s="19" t="s">
        <v>41</v>
      </c>
      <c r="F14" s="19" t="s">
        <v>24</v>
      </c>
      <c r="G14" s="13">
        <v>0</v>
      </c>
      <c r="H14" s="19">
        <f t="shared" si="0"/>
        <v>4</v>
      </c>
      <c r="I14" s="19" t="s">
        <v>108</v>
      </c>
    </row>
    <row r="15" spans="1:11" x14ac:dyDescent="0.2">
      <c r="A15" s="19">
        <v>6</v>
      </c>
      <c r="B15" s="19" t="s">
        <v>121</v>
      </c>
      <c r="C15" s="19" t="s">
        <v>73</v>
      </c>
      <c r="D15" s="19" t="s">
        <v>72</v>
      </c>
      <c r="E15" s="19" t="s">
        <v>74</v>
      </c>
      <c r="F15" s="19" t="s">
        <v>24</v>
      </c>
      <c r="G15" s="13">
        <v>0</v>
      </c>
      <c r="H15" s="19">
        <f t="shared" si="0"/>
        <v>4</v>
      </c>
      <c r="I15" s="19" t="s">
        <v>75</v>
      </c>
    </row>
    <row r="16" spans="1:11" x14ac:dyDescent="0.2">
      <c r="A16" s="19">
        <v>7</v>
      </c>
      <c r="B16" s="19" t="s">
        <v>128</v>
      </c>
      <c r="C16" s="19" t="s">
        <v>101</v>
      </c>
      <c r="D16" s="19" t="s">
        <v>100</v>
      </c>
      <c r="E16" s="19" t="s">
        <v>41</v>
      </c>
      <c r="F16" s="19" t="s">
        <v>24</v>
      </c>
      <c r="G16" s="13">
        <v>0</v>
      </c>
      <c r="H16" s="19">
        <f t="shared" si="0"/>
        <v>4</v>
      </c>
      <c r="I16" s="19" t="s">
        <v>102</v>
      </c>
    </row>
    <row r="17" spans="1:11" x14ac:dyDescent="0.2">
      <c r="A17" s="19">
        <v>8</v>
      </c>
      <c r="B17" s="19" t="s">
        <v>131</v>
      </c>
      <c r="C17" s="19" t="s">
        <v>110</v>
      </c>
      <c r="D17" s="19" t="s">
        <v>109</v>
      </c>
      <c r="E17" s="19" t="s">
        <v>111</v>
      </c>
      <c r="F17" s="19" t="s">
        <v>27</v>
      </c>
      <c r="G17" s="13">
        <v>0</v>
      </c>
      <c r="H17" s="19">
        <f t="shared" si="0"/>
        <v>8</v>
      </c>
      <c r="I17" s="19" t="s">
        <v>31</v>
      </c>
    </row>
    <row r="18" spans="1:11" x14ac:dyDescent="0.2">
      <c r="A18" s="19">
        <v>9</v>
      </c>
      <c r="B18" s="19" t="s">
        <v>123</v>
      </c>
      <c r="C18" s="19" t="s">
        <v>85</v>
      </c>
      <c r="D18" s="19" t="s">
        <v>84</v>
      </c>
      <c r="E18" s="19" t="s">
        <v>86</v>
      </c>
      <c r="F18" s="19" t="s">
        <v>24</v>
      </c>
      <c r="G18" s="13">
        <v>0</v>
      </c>
      <c r="H18" s="19">
        <f t="shared" si="0"/>
        <v>4</v>
      </c>
      <c r="I18" s="19" t="s">
        <v>87</v>
      </c>
    </row>
    <row r="19" spans="1:11" x14ac:dyDescent="0.2">
      <c r="A19" s="19">
        <v>10</v>
      </c>
      <c r="B19" s="19" t="s">
        <v>127</v>
      </c>
      <c r="C19" s="19" t="s">
        <v>98</v>
      </c>
      <c r="D19" s="21">
        <v>5365002894932</v>
      </c>
      <c r="E19" s="19" t="s">
        <v>99</v>
      </c>
      <c r="F19" s="19" t="s">
        <v>24</v>
      </c>
      <c r="G19" s="13">
        <v>0</v>
      </c>
      <c r="H19" s="19">
        <f t="shared" si="0"/>
        <v>4</v>
      </c>
      <c r="I19" s="19" t="s">
        <v>32</v>
      </c>
    </row>
    <row r="20" spans="1:11" x14ac:dyDescent="0.2">
      <c r="A20" s="19">
        <v>11</v>
      </c>
      <c r="B20" s="19" t="s">
        <v>122</v>
      </c>
      <c r="C20" s="19" t="s">
        <v>77</v>
      </c>
      <c r="D20" s="19" t="s">
        <v>76</v>
      </c>
      <c r="E20" s="19" t="s">
        <v>78</v>
      </c>
      <c r="F20" s="19" t="s">
        <v>24</v>
      </c>
      <c r="G20" s="13">
        <v>0</v>
      </c>
      <c r="H20" s="19">
        <f t="shared" si="0"/>
        <v>4</v>
      </c>
      <c r="I20" s="19" t="s">
        <v>79</v>
      </c>
    </row>
    <row r="21" spans="1:11" x14ac:dyDescent="0.2">
      <c r="A21" s="19">
        <v>12</v>
      </c>
      <c r="B21" s="19" t="s">
        <v>129</v>
      </c>
      <c r="C21" s="19" t="s">
        <v>104</v>
      </c>
      <c r="D21" s="19" t="s">
        <v>103</v>
      </c>
      <c r="E21" s="19" t="s">
        <v>59</v>
      </c>
      <c r="F21" s="19" t="s">
        <v>24</v>
      </c>
      <c r="G21" s="13">
        <v>0</v>
      </c>
      <c r="H21" s="19">
        <f t="shared" si="0"/>
        <v>4</v>
      </c>
      <c r="I21" s="19" t="s">
        <v>105</v>
      </c>
      <c r="J21" s="18"/>
      <c r="K21" s="18"/>
    </row>
    <row r="22" spans="1:11" x14ac:dyDescent="0.2">
      <c r="A22" s="19">
        <v>13</v>
      </c>
      <c r="B22" s="21" t="s">
        <v>119</v>
      </c>
      <c r="C22" s="19" t="s">
        <v>36</v>
      </c>
      <c r="D22" s="19" t="s">
        <v>35</v>
      </c>
      <c r="E22" s="19" t="s">
        <v>37</v>
      </c>
      <c r="F22" s="19" t="s">
        <v>24</v>
      </c>
      <c r="G22" s="13">
        <v>0</v>
      </c>
      <c r="H22" s="19">
        <f t="shared" si="0"/>
        <v>4</v>
      </c>
      <c r="I22" s="19" t="s">
        <v>38</v>
      </c>
      <c r="J22" s="18"/>
      <c r="K22" s="18"/>
    </row>
    <row r="23" spans="1:11" x14ac:dyDescent="0.2">
      <c r="A23" s="19">
        <v>14</v>
      </c>
      <c r="B23" s="19" t="s">
        <v>124</v>
      </c>
      <c r="C23" s="19" t="s">
        <v>89</v>
      </c>
      <c r="D23" s="19" t="s">
        <v>88</v>
      </c>
      <c r="E23" s="19" t="s">
        <v>90</v>
      </c>
      <c r="F23" s="19" t="s">
        <v>24</v>
      </c>
      <c r="G23" s="13">
        <v>0</v>
      </c>
      <c r="H23" s="19">
        <f t="shared" si="0"/>
        <v>4</v>
      </c>
      <c r="I23" s="19" t="s">
        <v>91</v>
      </c>
    </row>
    <row r="24" spans="1:11" x14ac:dyDescent="0.2">
      <c r="A24" s="19">
        <v>15</v>
      </c>
      <c r="B24" s="21" t="s">
        <v>133</v>
      </c>
      <c r="C24" s="19" t="s">
        <v>65</v>
      </c>
      <c r="D24" s="19" t="s">
        <v>64</v>
      </c>
      <c r="E24" s="19" t="s">
        <v>62</v>
      </c>
      <c r="F24" s="19" t="s">
        <v>27</v>
      </c>
      <c r="G24" s="13">
        <v>0</v>
      </c>
      <c r="H24" s="19">
        <f t="shared" si="0"/>
        <v>8</v>
      </c>
      <c r="I24" s="19" t="s">
        <v>66</v>
      </c>
    </row>
    <row r="25" spans="1:11" x14ac:dyDescent="0.2">
      <c r="A25" s="19">
        <v>16</v>
      </c>
      <c r="B25" s="21" t="s">
        <v>134</v>
      </c>
      <c r="C25" s="19" t="s">
        <v>61</v>
      </c>
      <c r="D25" s="19" t="s">
        <v>60</v>
      </c>
      <c r="E25" s="19" t="s">
        <v>62</v>
      </c>
      <c r="F25" s="19" t="s">
        <v>27</v>
      </c>
      <c r="G25" s="13">
        <v>0</v>
      </c>
      <c r="H25" s="19">
        <f t="shared" si="0"/>
        <v>8</v>
      </c>
      <c r="I25" s="19" t="s">
        <v>63</v>
      </c>
    </row>
    <row r="26" spans="1:11" x14ac:dyDescent="0.2">
      <c r="A26" s="19">
        <v>17</v>
      </c>
      <c r="B26" s="21" t="s">
        <v>135</v>
      </c>
      <c r="C26" s="19" t="s">
        <v>70</v>
      </c>
      <c r="D26" s="19" t="s">
        <v>69</v>
      </c>
      <c r="E26" s="19" t="s">
        <v>71</v>
      </c>
      <c r="F26" s="19" t="s">
        <v>24</v>
      </c>
      <c r="G26" s="13">
        <v>0</v>
      </c>
      <c r="H26" s="19">
        <f t="shared" si="0"/>
        <v>4</v>
      </c>
      <c r="I26" s="19" t="s">
        <v>29</v>
      </c>
    </row>
    <row r="27" spans="1:11" x14ac:dyDescent="0.2">
      <c r="A27" s="19">
        <v>18</v>
      </c>
      <c r="B27" s="21" t="s">
        <v>136</v>
      </c>
      <c r="C27" s="19" t="s">
        <v>58</v>
      </c>
      <c r="D27" s="19" t="s">
        <v>57</v>
      </c>
      <c r="E27" s="19" t="s">
        <v>59</v>
      </c>
      <c r="F27" s="19" t="s">
        <v>24</v>
      </c>
      <c r="G27" s="13">
        <v>0</v>
      </c>
      <c r="H27" s="19">
        <f t="shared" si="0"/>
        <v>4</v>
      </c>
      <c r="I27" s="19" t="s">
        <v>26</v>
      </c>
    </row>
    <row r="28" spans="1:11" x14ac:dyDescent="0.2">
      <c r="A28" s="19">
        <v>19</v>
      </c>
      <c r="B28" s="21" t="s">
        <v>137</v>
      </c>
      <c r="C28" s="19" t="s">
        <v>44</v>
      </c>
      <c r="D28" s="19" t="s">
        <v>43</v>
      </c>
      <c r="E28" s="19" t="s">
        <v>45</v>
      </c>
      <c r="F28" s="19" t="s">
        <v>24</v>
      </c>
      <c r="G28" s="13">
        <v>0</v>
      </c>
      <c r="H28" s="19">
        <f t="shared" si="0"/>
        <v>4</v>
      </c>
      <c r="I28" s="19" t="s">
        <v>28</v>
      </c>
    </row>
    <row r="29" spans="1:11" x14ac:dyDescent="0.2">
      <c r="A29" s="19">
        <v>20</v>
      </c>
      <c r="B29" s="21" t="s">
        <v>138</v>
      </c>
      <c r="C29" s="19" t="s">
        <v>68</v>
      </c>
      <c r="D29" s="19" t="s">
        <v>67</v>
      </c>
      <c r="E29" s="19" t="s">
        <v>33</v>
      </c>
      <c r="F29" s="19" t="s">
        <v>24</v>
      </c>
      <c r="G29" s="13">
        <v>0</v>
      </c>
      <c r="H29" s="19">
        <f t="shared" si="0"/>
        <v>4</v>
      </c>
      <c r="I29" s="19" t="s">
        <v>25</v>
      </c>
    </row>
    <row r="30" spans="1:11" x14ac:dyDescent="0.2">
      <c r="A30" s="19">
        <v>21</v>
      </c>
      <c r="B30" s="21" t="s">
        <v>139</v>
      </c>
      <c r="C30" s="19" t="s">
        <v>47</v>
      </c>
      <c r="D30" s="19" t="s">
        <v>46</v>
      </c>
      <c r="E30" s="19" t="s">
        <v>48</v>
      </c>
      <c r="F30" s="19" t="s">
        <v>24</v>
      </c>
      <c r="G30" s="13">
        <v>0</v>
      </c>
      <c r="H30" s="19">
        <f t="shared" si="0"/>
        <v>4</v>
      </c>
      <c r="I30" s="19" t="s">
        <v>30</v>
      </c>
    </row>
    <row r="31" spans="1:11" x14ac:dyDescent="0.2">
      <c r="A31" s="19">
        <v>22</v>
      </c>
      <c r="B31" s="21" t="s">
        <v>140</v>
      </c>
      <c r="C31" s="19" t="s">
        <v>50</v>
      </c>
      <c r="D31" s="19" t="s">
        <v>49</v>
      </c>
      <c r="E31" s="19" t="s">
        <v>51</v>
      </c>
      <c r="F31" s="19" t="s">
        <v>24</v>
      </c>
      <c r="G31" s="13">
        <v>0</v>
      </c>
      <c r="H31" s="19">
        <f t="shared" si="0"/>
        <v>4</v>
      </c>
      <c r="I31" s="19" t="s">
        <v>52</v>
      </c>
    </row>
    <row r="32" spans="1:11" x14ac:dyDescent="0.2">
      <c r="A32" s="19">
        <v>23</v>
      </c>
      <c r="B32" s="21" t="s">
        <v>141</v>
      </c>
      <c r="C32" s="19" t="s">
        <v>54</v>
      </c>
      <c r="D32" s="19" t="s">
        <v>53</v>
      </c>
      <c r="E32" s="19" t="s">
        <v>55</v>
      </c>
      <c r="F32" s="19" t="s">
        <v>24</v>
      </c>
      <c r="G32" s="13">
        <v>0</v>
      </c>
      <c r="H32" s="19">
        <f t="shared" si="0"/>
        <v>4</v>
      </c>
      <c r="I32" s="19" t="s">
        <v>56</v>
      </c>
    </row>
  </sheetData>
  <mergeCells count="2">
    <mergeCell ref="D5:F5"/>
    <mergeCell ref="D2:E2"/>
  </mergeCells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2" r:id="rId4" display="https://mroapps.hill.af.mil/componentWhereUsed/index.asp?REMEMBER=FALSE&amp;PARENTORG=100&amp;ITEMNO=AN5-12A&amp;PLANT=50&amp;ORGANIZATION=all&amp;MEMORY=FALSE&amp;DATABASE=MAIN&amp;SSO=TRUE&amp;ACTION=QUERY"/>
    <hyperlink ref="C31" r:id="rId5" display="https://mroapps.hill.af.mil/componentWhereUsed/index.asp?REMEMBER=FALSE&amp;PARENTORG=100&amp;ITEMNO=AN3-3A&amp;PLANT=50&amp;ORGANIZATION=all&amp;MEMORY=FALSE&amp;DATABASE=MAIN&amp;SSO=TRUE&amp;ACTION=QUERY"/>
    <hyperlink ref="C25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scale="97" orientation="landscape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sqref="A1:XFD1048576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42.28515625" style="1" bestFit="1" customWidth="1"/>
    <col min="6" max="6" width="6.28515625" style="2" customWidth="1"/>
    <col min="7" max="8" width="6.5703125" style="3" customWidth="1"/>
    <col min="9" max="9" width="13.5703125" style="3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3" t="s">
        <v>3</v>
      </c>
      <c r="D1" s="15" t="s">
        <v>116</v>
      </c>
      <c r="E1" s="6"/>
      <c r="F1" s="6"/>
      <c r="G1" s="7" t="s">
        <v>4</v>
      </c>
      <c r="H1" s="7"/>
      <c r="I1" s="8" t="s">
        <v>144</v>
      </c>
      <c r="K1"/>
    </row>
    <row r="2" spans="1:11" x14ac:dyDescent="0.2">
      <c r="A2" s="4"/>
      <c r="B2" s="4"/>
      <c r="C2" s="23" t="s">
        <v>6</v>
      </c>
      <c r="D2" s="38" t="s">
        <v>117</v>
      </c>
      <c r="E2" s="39"/>
      <c r="F2" s="6"/>
      <c r="G2" s="7" t="s">
        <v>7</v>
      </c>
      <c r="H2" s="7"/>
      <c r="I2" s="20">
        <v>41277</v>
      </c>
      <c r="K2"/>
    </row>
    <row r="3" spans="1:11" x14ac:dyDescent="0.2">
      <c r="A3" s="4"/>
      <c r="B3" s="4"/>
      <c r="C3" s="23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3" t="s">
        <v>9</v>
      </c>
      <c r="D4" s="17" t="s">
        <v>22</v>
      </c>
      <c r="E4" s="23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3" t="s">
        <v>10</v>
      </c>
      <c r="D5" s="40" t="s">
        <v>145</v>
      </c>
      <c r="E5" s="41"/>
      <c r="F5" s="41"/>
      <c r="G5" s="6"/>
      <c r="H5" s="6"/>
      <c r="I5" s="6"/>
      <c r="J5"/>
      <c r="K5"/>
    </row>
    <row r="6" spans="1:11" x14ac:dyDescent="0.2">
      <c r="A6" s="4"/>
      <c r="B6" s="10" t="s">
        <v>23</v>
      </c>
      <c r="C6" s="23" t="s">
        <v>11</v>
      </c>
      <c r="D6" s="16">
        <v>384</v>
      </c>
      <c r="E6" s="10" t="s">
        <v>34</v>
      </c>
      <c r="F6" s="6"/>
      <c r="G6" s="6"/>
      <c r="H6" s="6"/>
      <c r="I6" s="6"/>
      <c r="J6"/>
      <c r="K6"/>
    </row>
    <row r="7" spans="1:11" x14ac:dyDescent="0.2">
      <c r="A7" s="4"/>
      <c r="B7" s="4"/>
      <c r="C7" s="23" t="s">
        <v>12</v>
      </c>
      <c r="D7" s="16">
        <v>32</v>
      </c>
      <c r="E7" s="10" t="s">
        <v>115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3"/>
      <c r="D8" s="16"/>
      <c r="E8" s="6"/>
      <c r="F8" s="6"/>
      <c r="G8" s="6"/>
      <c r="H8" s="6"/>
      <c r="I8" s="6"/>
      <c r="J8"/>
      <c r="K8"/>
    </row>
    <row r="9" spans="1:11" x14ac:dyDescent="0.2">
      <c r="A9" s="11" t="s">
        <v>14</v>
      </c>
      <c r="B9" s="11" t="s">
        <v>16</v>
      </c>
      <c r="C9" s="11" t="s">
        <v>18</v>
      </c>
      <c r="D9" s="12" t="s">
        <v>0</v>
      </c>
      <c r="E9" s="11" t="s">
        <v>1</v>
      </c>
      <c r="F9" s="11" t="s">
        <v>2</v>
      </c>
      <c r="G9" s="11" t="s">
        <v>19</v>
      </c>
      <c r="H9" s="11" t="s">
        <v>20</v>
      </c>
      <c r="I9" s="11" t="s">
        <v>15</v>
      </c>
    </row>
    <row r="10" spans="1:11" x14ac:dyDescent="0.2">
      <c r="A10" s="19">
        <v>1</v>
      </c>
      <c r="B10" s="21" t="s">
        <v>120</v>
      </c>
      <c r="C10" s="19" t="s">
        <v>40</v>
      </c>
      <c r="D10" s="19" t="s">
        <v>39</v>
      </c>
      <c r="E10" s="19" t="s">
        <v>41</v>
      </c>
      <c r="F10" s="19" t="s">
        <v>24</v>
      </c>
      <c r="G10" s="13">
        <v>0</v>
      </c>
      <c r="H10" s="19">
        <f t="shared" ref="H10:H32" si="0">(F10*4)</f>
        <v>4</v>
      </c>
      <c r="I10" s="19" t="s">
        <v>42</v>
      </c>
      <c r="J10" s="3" t="s">
        <v>13</v>
      </c>
      <c r="K10" s="3" t="s">
        <v>13</v>
      </c>
    </row>
    <row r="11" spans="1:11" x14ac:dyDescent="0.2">
      <c r="A11" s="19">
        <v>2</v>
      </c>
      <c r="B11" s="19" t="s">
        <v>126</v>
      </c>
      <c r="C11" s="19" t="s">
        <v>96</v>
      </c>
      <c r="D11" s="19" t="s">
        <v>95</v>
      </c>
      <c r="E11" s="19" t="s">
        <v>41</v>
      </c>
      <c r="F11" s="19" t="s">
        <v>24</v>
      </c>
      <c r="G11" s="13">
        <v>0</v>
      </c>
      <c r="H11" s="19">
        <f t="shared" si="0"/>
        <v>4</v>
      </c>
      <c r="I11" s="19" t="s">
        <v>97</v>
      </c>
    </row>
    <row r="12" spans="1:11" x14ac:dyDescent="0.2">
      <c r="A12" s="19">
        <v>3</v>
      </c>
      <c r="B12" s="19" t="s">
        <v>125</v>
      </c>
      <c r="C12" s="19" t="s">
        <v>93</v>
      </c>
      <c r="D12" s="19" t="s">
        <v>92</v>
      </c>
      <c r="E12" s="19" t="s">
        <v>41</v>
      </c>
      <c r="F12" s="19" t="s">
        <v>24</v>
      </c>
      <c r="G12" s="13">
        <v>0</v>
      </c>
      <c r="H12" s="19">
        <f t="shared" si="0"/>
        <v>4</v>
      </c>
      <c r="I12" s="19" t="s">
        <v>94</v>
      </c>
      <c r="J12" s="14" t="s">
        <v>13</v>
      </c>
    </row>
    <row r="13" spans="1:11" x14ac:dyDescent="0.2">
      <c r="A13" s="19">
        <v>4</v>
      </c>
      <c r="B13" s="19" t="s">
        <v>132</v>
      </c>
      <c r="C13" s="19" t="s">
        <v>113</v>
      </c>
      <c r="D13" s="19" t="s">
        <v>112</v>
      </c>
      <c r="E13" s="19" t="s">
        <v>41</v>
      </c>
      <c r="F13" s="19" t="s">
        <v>24</v>
      </c>
      <c r="G13" s="13">
        <v>0</v>
      </c>
      <c r="H13" s="19">
        <f t="shared" si="0"/>
        <v>4</v>
      </c>
      <c r="I13" s="19" t="s">
        <v>114</v>
      </c>
    </row>
    <row r="14" spans="1:11" x14ac:dyDescent="0.2">
      <c r="A14" s="19">
        <v>5</v>
      </c>
      <c r="B14" s="19" t="s">
        <v>130</v>
      </c>
      <c r="C14" s="19" t="s">
        <v>107</v>
      </c>
      <c r="D14" s="19" t="s">
        <v>106</v>
      </c>
      <c r="E14" s="19" t="s">
        <v>41</v>
      </c>
      <c r="F14" s="19" t="s">
        <v>24</v>
      </c>
      <c r="G14" s="13">
        <v>0</v>
      </c>
      <c r="H14" s="19">
        <f t="shared" si="0"/>
        <v>4</v>
      </c>
      <c r="I14" s="19" t="s">
        <v>108</v>
      </c>
    </row>
    <row r="15" spans="1:11" x14ac:dyDescent="0.2">
      <c r="A15" s="19">
        <v>6</v>
      </c>
      <c r="B15" s="19" t="s">
        <v>121</v>
      </c>
      <c r="C15" s="19" t="s">
        <v>73</v>
      </c>
      <c r="D15" s="19" t="s">
        <v>72</v>
      </c>
      <c r="E15" s="19" t="s">
        <v>74</v>
      </c>
      <c r="F15" s="19" t="s">
        <v>24</v>
      </c>
      <c r="G15" s="13">
        <v>0</v>
      </c>
      <c r="H15" s="19">
        <f t="shared" si="0"/>
        <v>4</v>
      </c>
      <c r="I15" s="19" t="s">
        <v>75</v>
      </c>
    </row>
    <row r="16" spans="1:11" x14ac:dyDescent="0.2">
      <c r="A16" s="19">
        <v>7</v>
      </c>
      <c r="B16" s="19" t="s">
        <v>128</v>
      </c>
      <c r="C16" s="19" t="s">
        <v>101</v>
      </c>
      <c r="D16" s="19" t="s">
        <v>100</v>
      </c>
      <c r="E16" s="19" t="s">
        <v>41</v>
      </c>
      <c r="F16" s="19" t="s">
        <v>24</v>
      </c>
      <c r="G16" s="13">
        <v>0</v>
      </c>
      <c r="H16" s="19">
        <f t="shared" si="0"/>
        <v>4</v>
      </c>
      <c r="I16" s="19" t="s">
        <v>102</v>
      </c>
    </row>
    <row r="17" spans="1:11" x14ac:dyDescent="0.2">
      <c r="A17" s="19">
        <v>8</v>
      </c>
      <c r="B17" s="19" t="s">
        <v>131</v>
      </c>
      <c r="C17" s="19" t="s">
        <v>110</v>
      </c>
      <c r="D17" s="19" t="s">
        <v>109</v>
      </c>
      <c r="E17" s="19" t="s">
        <v>111</v>
      </c>
      <c r="F17" s="19" t="s">
        <v>27</v>
      </c>
      <c r="G17" s="13">
        <v>0</v>
      </c>
      <c r="H17" s="19">
        <f t="shared" si="0"/>
        <v>8</v>
      </c>
      <c r="I17" s="19" t="s">
        <v>31</v>
      </c>
    </row>
    <row r="18" spans="1:11" x14ac:dyDescent="0.2">
      <c r="A18" s="19">
        <v>9</v>
      </c>
      <c r="B18" s="19" t="s">
        <v>123</v>
      </c>
      <c r="C18" s="19" t="s">
        <v>85</v>
      </c>
      <c r="D18" s="19" t="s">
        <v>84</v>
      </c>
      <c r="E18" s="19" t="s">
        <v>86</v>
      </c>
      <c r="F18" s="19" t="s">
        <v>24</v>
      </c>
      <c r="G18" s="13">
        <v>0</v>
      </c>
      <c r="H18" s="19">
        <f t="shared" si="0"/>
        <v>4</v>
      </c>
      <c r="I18" s="19" t="s">
        <v>87</v>
      </c>
    </row>
    <row r="19" spans="1:11" x14ac:dyDescent="0.2">
      <c r="A19" s="19">
        <v>10</v>
      </c>
      <c r="B19" s="19" t="s">
        <v>127</v>
      </c>
      <c r="C19" s="19" t="s">
        <v>98</v>
      </c>
      <c r="D19" s="21">
        <v>5365002894932</v>
      </c>
      <c r="E19" s="19" t="s">
        <v>99</v>
      </c>
      <c r="F19" s="19" t="s">
        <v>24</v>
      </c>
      <c r="G19" s="13">
        <v>0</v>
      </c>
      <c r="H19" s="19">
        <f t="shared" si="0"/>
        <v>4</v>
      </c>
      <c r="I19" s="19" t="s">
        <v>32</v>
      </c>
    </row>
    <row r="20" spans="1:11" x14ac:dyDescent="0.2">
      <c r="A20" s="19">
        <v>11</v>
      </c>
      <c r="B20" s="19" t="s">
        <v>122</v>
      </c>
      <c r="C20" s="19" t="s">
        <v>77</v>
      </c>
      <c r="D20" s="19" t="s">
        <v>76</v>
      </c>
      <c r="E20" s="19" t="s">
        <v>78</v>
      </c>
      <c r="F20" s="19" t="s">
        <v>24</v>
      </c>
      <c r="G20" s="13">
        <v>0</v>
      </c>
      <c r="H20" s="19">
        <f t="shared" si="0"/>
        <v>4</v>
      </c>
      <c r="I20" s="19" t="s">
        <v>79</v>
      </c>
    </row>
    <row r="21" spans="1:11" x14ac:dyDescent="0.2">
      <c r="A21" s="19">
        <v>12</v>
      </c>
      <c r="B21" s="19" t="s">
        <v>129</v>
      </c>
      <c r="C21" s="19" t="s">
        <v>104</v>
      </c>
      <c r="D21" s="19" t="s">
        <v>103</v>
      </c>
      <c r="E21" s="19" t="s">
        <v>59</v>
      </c>
      <c r="F21" s="19">
        <v>2</v>
      </c>
      <c r="G21" s="13">
        <v>0</v>
      </c>
      <c r="H21" s="19">
        <v>8</v>
      </c>
      <c r="I21" s="19" t="s">
        <v>105</v>
      </c>
      <c r="J21" s="18"/>
      <c r="K21" s="18"/>
    </row>
    <row r="22" spans="1:11" x14ac:dyDescent="0.2">
      <c r="A22" s="19">
        <v>13</v>
      </c>
      <c r="B22" s="21" t="s">
        <v>119</v>
      </c>
      <c r="C22" s="19" t="s">
        <v>36</v>
      </c>
      <c r="D22" s="19" t="s">
        <v>35</v>
      </c>
      <c r="E22" s="19" t="s">
        <v>37</v>
      </c>
      <c r="F22" s="19" t="s">
        <v>24</v>
      </c>
      <c r="G22" s="13">
        <v>0</v>
      </c>
      <c r="H22" s="19">
        <f t="shared" si="0"/>
        <v>4</v>
      </c>
      <c r="I22" s="19" t="s">
        <v>38</v>
      </c>
      <c r="J22" s="18"/>
      <c r="K22" s="18"/>
    </row>
    <row r="23" spans="1:11" x14ac:dyDescent="0.2">
      <c r="A23" s="19">
        <v>14</v>
      </c>
      <c r="B23" s="19" t="s">
        <v>124</v>
      </c>
      <c r="C23" s="19" t="s">
        <v>89</v>
      </c>
      <c r="D23" s="19" t="s">
        <v>88</v>
      </c>
      <c r="E23" s="19" t="s">
        <v>90</v>
      </c>
      <c r="F23" s="19" t="s">
        <v>24</v>
      </c>
      <c r="G23" s="13">
        <v>0</v>
      </c>
      <c r="H23" s="19">
        <f t="shared" si="0"/>
        <v>4</v>
      </c>
      <c r="I23" s="19" t="s">
        <v>91</v>
      </c>
    </row>
    <row r="24" spans="1:11" x14ac:dyDescent="0.2">
      <c r="A24" s="19">
        <v>15</v>
      </c>
      <c r="B24" s="21" t="s">
        <v>133</v>
      </c>
      <c r="C24" s="19" t="s">
        <v>65</v>
      </c>
      <c r="D24" s="19" t="s">
        <v>64</v>
      </c>
      <c r="E24" s="19" t="s">
        <v>62</v>
      </c>
      <c r="F24" s="19" t="s">
        <v>27</v>
      </c>
      <c r="G24" s="13">
        <v>0</v>
      </c>
      <c r="H24" s="19">
        <f t="shared" si="0"/>
        <v>8</v>
      </c>
      <c r="I24" s="19" t="s">
        <v>66</v>
      </c>
    </row>
    <row r="25" spans="1:11" x14ac:dyDescent="0.2">
      <c r="A25" s="19">
        <v>16</v>
      </c>
      <c r="B25" s="21" t="s">
        <v>134</v>
      </c>
      <c r="C25" s="19" t="s">
        <v>61</v>
      </c>
      <c r="D25" s="19" t="s">
        <v>60</v>
      </c>
      <c r="E25" s="19" t="s">
        <v>62</v>
      </c>
      <c r="F25" s="19" t="s">
        <v>27</v>
      </c>
      <c r="G25" s="13">
        <v>0</v>
      </c>
      <c r="H25" s="19">
        <f t="shared" si="0"/>
        <v>8</v>
      </c>
      <c r="I25" s="19" t="s">
        <v>63</v>
      </c>
    </row>
    <row r="26" spans="1:11" x14ac:dyDescent="0.2">
      <c r="A26" s="19">
        <v>17</v>
      </c>
      <c r="B26" s="21" t="s">
        <v>135</v>
      </c>
      <c r="C26" s="19" t="s">
        <v>70</v>
      </c>
      <c r="D26" s="19" t="s">
        <v>69</v>
      </c>
      <c r="E26" s="19" t="s">
        <v>71</v>
      </c>
      <c r="F26" s="19" t="s">
        <v>24</v>
      </c>
      <c r="G26" s="13">
        <v>0</v>
      </c>
      <c r="H26" s="19">
        <f t="shared" si="0"/>
        <v>4</v>
      </c>
      <c r="I26" s="19" t="s">
        <v>29</v>
      </c>
    </row>
    <row r="27" spans="1:11" x14ac:dyDescent="0.2">
      <c r="A27" s="19">
        <v>18</v>
      </c>
      <c r="B27" s="21" t="s">
        <v>136</v>
      </c>
      <c r="C27" s="19" t="s">
        <v>58</v>
      </c>
      <c r="D27" s="19" t="s">
        <v>57</v>
      </c>
      <c r="E27" s="19" t="s">
        <v>59</v>
      </c>
      <c r="F27" s="19" t="s">
        <v>24</v>
      </c>
      <c r="G27" s="13">
        <v>0</v>
      </c>
      <c r="H27" s="19">
        <f t="shared" si="0"/>
        <v>4</v>
      </c>
      <c r="I27" s="19" t="s">
        <v>26</v>
      </c>
    </row>
    <row r="28" spans="1:11" x14ac:dyDescent="0.2">
      <c r="A28" s="19">
        <v>19</v>
      </c>
      <c r="B28" s="21" t="s">
        <v>137</v>
      </c>
      <c r="C28" s="19" t="s">
        <v>44</v>
      </c>
      <c r="D28" s="19" t="s">
        <v>43</v>
      </c>
      <c r="E28" s="19" t="s">
        <v>45</v>
      </c>
      <c r="F28" s="19" t="s">
        <v>24</v>
      </c>
      <c r="G28" s="13">
        <v>0</v>
      </c>
      <c r="H28" s="19">
        <f t="shared" si="0"/>
        <v>4</v>
      </c>
      <c r="I28" s="19" t="s">
        <v>28</v>
      </c>
    </row>
    <row r="29" spans="1:11" x14ac:dyDescent="0.2">
      <c r="A29" s="19">
        <v>20</v>
      </c>
      <c r="B29" s="21" t="s">
        <v>138</v>
      </c>
      <c r="C29" s="19" t="s">
        <v>68</v>
      </c>
      <c r="D29" s="19" t="s">
        <v>67</v>
      </c>
      <c r="E29" s="19" t="s">
        <v>33</v>
      </c>
      <c r="F29" s="19" t="s">
        <v>24</v>
      </c>
      <c r="G29" s="13">
        <v>0</v>
      </c>
      <c r="H29" s="19">
        <f t="shared" si="0"/>
        <v>4</v>
      </c>
      <c r="I29" s="19" t="s">
        <v>25</v>
      </c>
    </row>
    <row r="30" spans="1:11" x14ac:dyDescent="0.2">
      <c r="A30" s="19">
        <v>21</v>
      </c>
      <c r="B30" s="21" t="s">
        <v>139</v>
      </c>
      <c r="C30" s="19" t="s">
        <v>47</v>
      </c>
      <c r="D30" s="19" t="s">
        <v>46</v>
      </c>
      <c r="E30" s="19" t="s">
        <v>48</v>
      </c>
      <c r="F30" s="19" t="s">
        <v>24</v>
      </c>
      <c r="G30" s="13">
        <v>0</v>
      </c>
      <c r="H30" s="19">
        <f t="shared" si="0"/>
        <v>4</v>
      </c>
      <c r="I30" s="19" t="s">
        <v>30</v>
      </c>
    </row>
    <row r="31" spans="1:11" x14ac:dyDescent="0.2">
      <c r="A31" s="19">
        <v>22</v>
      </c>
      <c r="B31" s="21" t="s">
        <v>140</v>
      </c>
      <c r="C31" s="19" t="s">
        <v>50</v>
      </c>
      <c r="D31" s="19" t="s">
        <v>49</v>
      </c>
      <c r="E31" s="19" t="s">
        <v>51</v>
      </c>
      <c r="F31" s="19" t="s">
        <v>24</v>
      </c>
      <c r="G31" s="13">
        <v>0</v>
      </c>
      <c r="H31" s="19">
        <f t="shared" si="0"/>
        <v>4</v>
      </c>
      <c r="I31" s="19" t="s">
        <v>52</v>
      </c>
    </row>
    <row r="32" spans="1:11" x14ac:dyDescent="0.2">
      <c r="A32" s="19">
        <v>23</v>
      </c>
      <c r="B32" s="21" t="s">
        <v>141</v>
      </c>
      <c r="C32" s="19" t="s">
        <v>54</v>
      </c>
      <c r="D32" s="19" t="s">
        <v>53</v>
      </c>
      <c r="E32" s="19" t="s">
        <v>55</v>
      </c>
      <c r="F32" s="19" t="s">
        <v>24</v>
      </c>
      <c r="G32" s="13">
        <v>0</v>
      </c>
      <c r="H32" s="19">
        <f t="shared" si="0"/>
        <v>4</v>
      </c>
      <c r="I32" s="19" t="s">
        <v>56</v>
      </c>
    </row>
  </sheetData>
  <mergeCells count="2">
    <mergeCell ref="D2:E2"/>
    <mergeCell ref="D5:F5"/>
  </mergeCells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2" r:id="rId4" display="https://mroapps.hill.af.mil/componentWhereUsed/index.asp?REMEMBER=FALSE&amp;PARENTORG=100&amp;ITEMNO=AN5-12A&amp;PLANT=50&amp;ORGANIZATION=all&amp;MEMORY=FALSE&amp;DATABASE=MAIN&amp;SSO=TRUE&amp;ACTION=QUERY"/>
    <hyperlink ref="C31" r:id="rId5" display="https://mroapps.hill.af.mil/componentWhereUsed/index.asp?REMEMBER=FALSE&amp;PARENTORG=100&amp;ITEMNO=AN3-3A&amp;PLANT=50&amp;ORGANIZATION=all&amp;MEMORY=FALSE&amp;DATABASE=MAIN&amp;SSO=TRUE&amp;ACTION=QUERY"/>
    <hyperlink ref="C25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scale="98"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sqref="A1:I32"/>
    </sheetView>
  </sheetViews>
  <sheetFormatPr defaultRowHeight="12.75" x14ac:dyDescent="0.2"/>
  <cols>
    <col min="1" max="1" width="5" style="3" customWidth="1"/>
    <col min="2" max="2" width="5.42578125" style="3" bestFit="1" customWidth="1"/>
    <col min="3" max="3" width="17.28515625" style="3" bestFit="1" customWidth="1"/>
    <col min="4" max="4" width="15.85546875" style="1" bestFit="1" customWidth="1"/>
    <col min="5" max="5" width="30.85546875" style="1" bestFit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10.5703125" style="3" bestFit="1" customWidth="1"/>
    <col min="10" max="10" width="17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24" t="s">
        <v>3</v>
      </c>
      <c r="D1" s="15" t="s">
        <v>116</v>
      </c>
      <c r="E1" s="6"/>
      <c r="F1" s="6"/>
      <c r="G1" s="7" t="s">
        <v>4</v>
      </c>
      <c r="H1" s="7"/>
      <c r="I1" s="10" t="s">
        <v>146</v>
      </c>
      <c r="K1"/>
    </row>
    <row r="2" spans="1:11" x14ac:dyDescent="0.2">
      <c r="A2" s="4"/>
      <c r="B2" s="4"/>
      <c r="C2" s="24" t="s">
        <v>6</v>
      </c>
      <c r="D2" s="38" t="s">
        <v>117</v>
      </c>
      <c r="E2" s="39"/>
      <c r="F2" s="6"/>
      <c r="G2" s="7" t="s">
        <v>7</v>
      </c>
      <c r="H2" s="7"/>
      <c r="I2" s="28">
        <v>41288</v>
      </c>
      <c r="K2"/>
    </row>
    <row r="3" spans="1:11" x14ac:dyDescent="0.2">
      <c r="A3" s="4"/>
      <c r="B3" s="4"/>
      <c r="C3" s="24" t="s">
        <v>8</v>
      </c>
      <c r="D3" s="16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24" t="s">
        <v>9</v>
      </c>
      <c r="D4" s="17" t="s">
        <v>22</v>
      </c>
      <c r="E4" s="24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24" t="s">
        <v>10</v>
      </c>
      <c r="D5" s="40" t="s">
        <v>145</v>
      </c>
      <c r="E5" s="41"/>
      <c r="F5" s="41"/>
      <c r="G5" s="6"/>
      <c r="H5" s="6"/>
      <c r="I5" s="6"/>
      <c r="J5"/>
      <c r="K5"/>
    </row>
    <row r="6" spans="1:11" x14ac:dyDescent="0.2">
      <c r="A6" s="4"/>
      <c r="B6" s="10" t="s">
        <v>23</v>
      </c>
      <c r="C6" s="24" t="s">
        <v>11</v>
      </c>
      <c r="D6" s="16">
        <v>384</v>
      </c>
      <c r="E6" s="10" t="s">
        <v>34</v>
      </c>
      <c r="F6" s="6"/>
      <c r="G6" s="6"/>
      <c r="H6" s="6"/>
      <c r="I6" s="6"/>
      <c r="J6"/>
      <c r="K6"/>
    </row>
    <row r="7" spans="1:11" x14ac:dyDescent="0.2">
      <c r="A7" s="4"/>
      <c r="B7" s="4"/>
      <c r="C7" s="24" t="s">
        <v>12</v>
      </c>
      <c r="D7" s="16">
        <v>32</v>
      </c>
      <c r="E7" s="10" t="s">
        <v>115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24"/>
      <c r="D8" s="16"/>
      <c r="E8" s="6"/>
      <c r="F8" s="6"/>
      <c r="G8" s="6"/>
      <c r="H8" s="6"/>
      <c r="I8" s="6"/>
      <c r="J8"/>
      <c r="K8"/>
    </row>
    <row r="9" spans="1:11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20</v>
      </c>
      <c r="I9" s="25" t="s">
        <v>15</v>
      </c>
    </row>
    <row r="10" spans="1:11" x14ac:dyDescent="0.2">
      <c r="A10" s="19">
        <v>1</v>
      </c>
      <c r="B10" s="29" t="s">
        <v>120</v>
      </c>
      <c r="C10" s="19" t="s">
        <v>40</v>
      </c>
      <c r="D10" s="21">
        <v>5331010470435</v>
      </c>
      <c r="E10" s="19" t="s">
        <v>41</v>
      </c>
      <c r="F10" s="27">
        <v>1</v>
      </c>
      <c r="G10" s="13">
        <v>0</v>
      </c>
      <c r="H10" s="19">
        <f t="shared" ref="H10:H32" si="0">(F10*4)</f>
        <v>4</v>
      </c>
      <c r="I10" s="19" t="s">
        <v>42</v>
      </c>
      <c r="J10" s="3" t="s">
        <v>13</v>
      </c>
      <c r="K10" s="3" t="s">
        <v>13</v>
      </c>
    </row>
    <row r="11" spans="1:11" x14ac:dyDescent="0.2">
      <c r="A11" s="19">
        <v>2</v>
      </c>
      <c r="B11" s="30" t="s">
        <v>126</v>
      </c>
      <c r="C11" s="19" t="s">
        <v>96</v>
      </c>
      <c r="D11" s="21">
        <v>5330011750713</v>
      </c>
      <c r="E11" s="19" t="s">
        <v>41</v>
      </c>
      <c r="F11" s="27">
        <v>1</v>
      </c>
      <c r="G11" s="13">
        <v>0</v>
      </c>
      <c r="H11" s="19">
        <f t="shared" si="0"/>
        <v>4</v>
      </c>
      <c r="I11" s="19" t="s">
        <v>97</v>
      </c>
    </row>
    <row r="12" spans="1:11" x14ac:dyDescent="0.2">
      <c r="A12" s="19">
        <v>3</v>
      </c>
      <c r="B12" s="30" t="s">
        <v>125</v>
      </c>
      <c r="C12" s="19" t="s">
        <v>93</v>
      </c>
      <c r="D12" s="21">
        <v>5331011074951</v>
      </c>
      <c r="E12" s="19" t="s">
        <v>41</v>
      </c>
      <c r="F12" s="27">
        <v>1</v>
      </c>
      <c r="G12" s="13">
        <v>0</v>
      </c>
      <c r="H12" s="19">
        <f t="shared" si="0"/>
        <v>4</v>
      </c>
      <c r="I12" s="19" t="s">
        <v>94</v>
      </c>
      <c r="J12" s="14" t="s">
        <v>13</v>
      </c>
    </row>
    <row r="13" spans="1:11" x14ac:dyDescent="0.2">
      <c r="A13" s="19">
        <v>4</v>
      </c>
      <c r="B13" s="30" t="s">
        <v>132</v>
      </c>
      <c r="C13" s="19" t="s">
        <v>113</v>
      </c>
      <c r="D13" s="21">
        <v>5331011233302</v>
      </c>
      <c r="E13" s="19" t="s">
        <v>41</v>
      </c>
      <c r="F13" s="27">
        <v>1</v>
      </c>
      <c r="G13" s="13">
        <v>0</v>
      </c>
      <c r="H13" s="19">
        <f t="shared" si="0"/>
        <v>4</v>
      </c>
      <c r="I13" s="19" t="s">
        <v>114</v>
      </c>
    </row>
    <row r="14" spans="1:11" x14ac:dyDescent="0.2">
      <c r="A14" s="19">
        <v>5</v>
      </c>
      <c r="B14" s="30" t="s">
        <v>130</v>
      </c>
      <c r="C14" s="19" t="s">
        <v>107</v>
      </c>
      <c r="D14" s="21">
        <v>5331010886872</v>
      </c>
      <c r="E14" s="19" t="s">
        <v>41</v>
      </c>
      <c r="F14" s="27">
        <v>1</v>
      </c>
      <c r="G14" s="13">
        <v>0</v>
      </c>
      <c r="H14" s="19">
        <f t="shared" si="0"/>
        <v>4</v>
      </c>
      <c r="I14" s="19" t="s">
        <v>108</v>
      </c>
    </row>
    <row r="15" spans="1:11" x14ac:dyDescent="0.2">
      <c r="A15" s="19">
        <v>6</v>
      </c>
      <c r="B15" s="30" t="s">
        <v>121</v>
      </c>
      <c r="C15" s="19" t="s">
        <v>73</v>
      </c>
      <c r="D15" s="21">
        <v>5330005298485</v>
      </c>
      <c r="E15" s="19" t="s">
        <v>74</v>
      </c>
      <c r="F15" s="27">
        <v>1</v>
      </c>
      <c r="G15" s="13">
        <v>0</v>
      </c>
      <c r="H15" s="19">
        <f t="shared" si="0"/>
        <v>4</v>
      </c>
      <c r="I15" s="19" t="s">
        <v>75</v>
      </c>
    </row>
    <row r="16" spans="1:11" x14ac:dyDescent="0.2">
      <c r="A16" s="19">
        <v>7</v>
      </c>
      <c r="B16" s="30" t="s">
        <v>128</v>
      </c>
      <c r="C16" s="19" t="s">
        <v>101</v>
      </c>
      <c r="D16" s="21">
        <v>5331001085691</v>
      </c>
      <c r="E16" s="19" t="s">
        <v>41</v>
      </c>
      <c r="F16" s="27">
        <v>1</v>
      </c>
      <c r="G16" s="13">
        <v>0</v>
      </c>
      <c r="H16" s="19">
        <f t="shared" si="0"/>
        <v>4</v>
      </c>
      <c r="I16" s="19" t="s">
        <v>102</v>
      </c>
    </row>
    <row r="17" spans="1:11" x14ac:dyDescent="0.2">
      <c r="A17" s="19">
        <v>8</v>
      </c>
      <c r="B17" s="30" t="s">
        <v>131</v>
      </c>
      <c r="C17" s="19" t="s">
        <v>110</v>
      </c>
      <c r="D17" s="21">
        <v>5330005822150</v>
      </c>
      <c r="E17" s="19" t="s">
        <v>111</v>
      </c>
      <c r="F17" s="27">
        <v>2</v>
      </c>
      <c r="G17" s="13">
        <v>0</v>
      </c>
      <c r="H17" s="19">
        <f t="shared" si="0"/>
        <v>8</v>
      </c>
      <c r="I17" s="19" t="s">
        <v>31</v>
      </c>
    </row>
    <row r="18" spans="1:11" x14ac:dyDescent="0.2">
      <c r="A18" s="19">
        <v>9</v>
      </c>
      <c r="B18" s="30" t="s">
        <v>123</v>
      </c>
      <c r="C18" s="19" t="s">
        <v>85</v>
      </c>
      <c r="D18" s="21">
        <v>4820005356483</v>
      </c>
      <c r="E18" s="19" t="s">
        <v>86</v>
      </c>
      <c r="F18" s="27">
        <v>1</v>
      </c>
      <c r="G18" s="13">
        <v>0</v>
      </c>
      <c r="H18" s="19">
        <f t="shared" si="0"/>
        <v>4</v>
      </c>
      <c r="I18" s="19" t="s">
        <v>87</v>
      </c>
    </row>
    <row r="19" spans="1:11" x14ac:dyDescent="0.2">
      <c r="A19" s="19">
        <v>10</v>
      </c>
      <c r="B19" s="30" t="s">
        <v>127</v>
      </c>
      <c r="C19" s="19" t="s">
        <v>98</v>
      </c>
      <c r="D19" s="21">
        <v>5365002894932</v>
      </c>
      <c r="E19" s="19" t="s">
        <v>99</v>
      </c>
      <c r="F19" s="27">
        <v>1</v>
      </c>
      <c r="G19" s="13">
        <v>0</v>
      </c>
      <c r="H19" s="19">
        <f t="shared" si="0"/>
        <v>4</v>
      </c>
      <c r="I19" s="19" t="s">
        <v>32</v>
      </c>
    </row>
    <row r="20" spans="1:11" x14ac:dyDescent="0.2">
      <c r="A20" s="19">
        <v>11</v>
      </c>
      <c r="B20" s="30" t="s">
        <v>122</v>
      </c>
      <c r="C20" s="19" t="s">
        <v>77</v>
      </c>
      <c r="D20" s="21">
        <v>4730000504203</v>
      </c>
      <c r="E20" s="19" t="s">
        <v>78</v>
      </c>
      <c r="F20" s="27">
        <v>1</v>
      </c>
      <c r="G20" s="13">
        <v>0</v>
      </c>
      <c r="H20" s="19">
        <f t="shared" si="0"/>
        <v>4</v>
      </c>
      <c r="I20" s="19" t="s">
        <v>79</v>
      </c>
    </row>
    <row r="21" spans="1:11" x14ac:dyDescent="0.2">
      <c r="A21" s="19">
        <v>12</v>
      </c>
      <c r="B21" s="30" t="s">
        <v>129</v>
      </c>
      <c r="C21" s="19" t="s">
        <v>104</v>
      </c>
      <c r="D21" s="21">
        <v>5310006804892</v>
      </c>
      <c r="E21" s="19" t="s">
        <v>59</v>
      </c>
      <c r="F21" s="19">
        <v>2</v>
      </c>
      <c r="G21" s="13">
        <v>0</v>
      </c>
      <c r="H21" s="19">
        <v>8</v>
      </c>
      <c r="I21" s="19" t="s">
        <v>105</v>
      </c>
      <c r="J21" s="18"/>
      <c r="K21" s="18"/>
    </row>
    <row r="22" spans="1:11" x14ac:dyDescent="0.2">
      <c r="A22" s="19">
        <v>13</v>
      </c>
      <c r="B22" s="29" t="s">
        <v>119</v>
      </c>
      <c r="C22" s="19" t="s">
        <v>36</v>
      </c>
      <c r="D22" s="21">
        <v>5365008378169</v>
      </c>
      <c r="E22" s="19" t="s">
        <v>37</v>
      </c>
      <c r="F22" s="27">
        <v>1</v>
      </c>
      <c r="G22" s="13">
        <v>0</v>
      </c>
      <c r="H22" s="19">
        <f t="shared" si="0"/>
        <v>4</v>
      </c>
      <c r="I22" s="19" t="s">
        <v>38</v>
      </c>
      <c r="J22" s="18"/>
      <c r="K22" s="18"/>
    </row>
    <row r="23" spans="1:11" x14ac:dyDescent="0.2">
      <c r="A23" s="19">
        <v>14</v>
      </c>
      <c r="B23" s="30" t="s">
        <v>124</v>
      </c>
      <c r="C23" s="19" t="s">
        <v>89</v>
      </c>
      <c r="D23" s="21">
        <v>1650002224525</v>
      </c>
      <c r="E23" s="19" t="s">
        <v>90</v>
      </c>
      <c r="F23" s="27">
        <v>1</v>
      </c>
      <c r="G23" s="13">
        <v>0</v>
      </c>
      <c r="H23" s="19">
        <f t="shared" si="0"/>
        <v>4</v>
      </c>
      <c r="I23" s="19" t="s">
        <v>91</v>
      </c>
    </row>
    <row r="24" spans="1:11" x14ac:dyDescent="0.2">
      <c r="A24" s="19">
        <v>15</v>
      </c>
      <c r="B24" s="29" t="s">
        <v>133</v>
      </c>
      <c r="C24" s="19" t="s">
        <v>65</v>
      </c>
      <c r="D24" s="21">
        <v>5330010086880</v>
      </c>
      <c r="E24" s="19" t="s">
        <v>62</v>
      </c>
      <c r="F24" s="27">
        <v>2</v>
      </c>
      <c r="G24" s="13">
        <v>0</v>
      </c>
      <c r="H24" s="19">
        <f t="shared" si="0"/>
        <v>8</v>
      </c>
      <c r="I24" s="19" t="s">
        <v>66</v>
      </c>
    </row>
    <row r="25" spans="1:11" x14ac:dyDescent="0.2">
      <c r="A25" s="19">
        <v>16</v>
      </c>
      <c r="B25" s="29" t="s">
        <v>134</v>
      </c>
      <c r="C25" s="19" t="s">
        <v>61</v>
      </c>
      <c r="D25" s="21">
        <v>5330010086879</v>
      </c>
      <c r="E25" s="19" t="s">
        <v>62</v>
      </c>
      <c r="F25" s="27">
        <v>2</v>
      </c>
      <c r="G25" s="13">
        <v>0</v>
      </c>
      <c r="H25" s="19">
        <f t="shared" si="0"/>
        <v>8</v>
      </c>
      <c r="I25" s="19" t="s">
        <v>63</v>
      </c>
    </row>
    <row r="26" spans="1:11" x14ac:dyDescent="0.2">
      <c r="A26" s="19">
        <v>17</v>
      </c>
      <c r="B26" s="29" t="s">
        <v>135</v>
      </c>
      <c r="C26" s="19" t="s">
        <v>70</v>
      </c>
      <c r="D26" s="21">
        <v>5310015738227</v>
      </c>
      <c r="E26" s="19" t="s">
        <v>151</v>
      </c>
      <c r="F26" s="27">
        <v>1</v>
      </c>
      <c r="G26" s="13">
        <v>0</v>
      </c>
      <c r="H26" s="19">
        <f t="shared" si="0"/>
        <v>4</v>
      </c>
      <c r="I26" s="19" t="s">
        <v>29</v>
      </c>
    </row>
    <row r="27" spans="1:11" x14ac:dyDescent="0.2">
      <c r="A27" s="19">
        <v>18</v>
      </c>
      <c r="B27" s="29" t="s">
        <v>136</v>
      </c>
      <c r="C27" s="19" t="s">
        <v>58</v>
      </c>
      <c r="D27" s="21">
        <v>5310001768116</v>
      </c>
      <c r="E27" s="19" t="s">
        <v>59</v>
      </c>
      <c r="F27" s="27">
        <v>1</v>
      </c>
      <c r="G27" s="13">
        <v>0</v>
      </c>
      <c r="H27" s="19">
        <f t="shared" si="0"/>
        <v>4</v>
      </c>
      <c r="I27" s="19" t="s">
        <v>26</v>
      </c>
    </row>
    <row r="28" spans="1:11" x14ac:dyDescent="0.2">
      <c r="A28" s="19">
        <v>19</v>
      </c>
      <c r="B28" s="29" t="s">
        <v>137</v>
      </c>
      <c r="C28" s="19" t="s">
        <v>44</v>
      </c>
      <c r="D28" s="21">
        <v>5306001822010</v>
      </c>
      <c r="E28" s="19" t="s">
        <v>45</v>
      </c>
      <c r="F28" s="27">
        <v>1</v>
      </c>
      <c r="G28" s="13">
        <v>0</v>
      </c>
      <c r="H28" s="19">
        <f t="shared" si="0"/>
        <v>4</v>
      </c>
      <c r="I28" s="19" t="s">
        <v>28</v>
      </c>
    </row>
    <row r="29" spans="1:11" x14ac:dyDescent="0.2">
      <c r="A29" s="19">
        <v>20</v>
      </c>
      <c r="B29" s="29" t="s">
        <v>138</v>
      </c>
      <c r="C29" s="19" t="s">
        <v>68</v>
      </c>
      <c r="D29" s="21">
        <v>5325001378199</v>
      </c>
      <c r="E29" s="19" t="s">
        <v>33</v>
      </c>
      <c r="F29" s="27">
        <v>1</v>
      </c>
      <c r="G29" s="13">
        <v>0</v>
      </c>
      <c r="H29" s="19">
        <f t="shared" si="0"/>
        <v>4</v>
      </c>
      <c r="I29" s="19" t="s">
        <v>25</v>
      </c>
    </row>
    <row r="30" spans="1:11" x14ac:dyDescent="0.2">
      <c r="A30" s="19">
        <v>21</v>
      </c>
      <c r="B30" s="29" t="s">
        <v>139</v>
      </c>
      <c r="C30" s="19" t="s">
        <v>47</v>
      </c>
      <c r="D30" s="21">
        <v>5310005792094</v>
      </c>
      <c r="E30" s="19" t="s">
        <v>48</v>
      </c>
      <c r="F30" s="27">
        <v>1</v>
      </c>
      <c r="G30" s="13">
        <v>0</v>
      </c>
      <c r="H30" s="19">
        <f t="shared" si="0"/>
        <v>4</v>
      </c>
      <c r="I30" s="19" t="s">
        <v>30</v>
      </c>
    </row>
    <row r="31" spans="1:11" x14ac:dyDescent="0.2">
      <c r="A31" s="19">
        <v>22</v>
      </c>
      <c r="B31" s="29" t="s">
        <v>140</v>
      </c>
      <c r="C31" s="19" t="s">
        <v>50</v>
      </c>
      <c r="D31" s="21">
        <v>5305008466582</v>
      </c>
      <c r="E31" s="19" t="s">
        <v>51</v>
      </c>
      <c r="F31" s="27">
        <v>1</v>
      </c>
      <c r="G31" s="13">
        <v>0</v>
      </c>
      <c r="H31" s="19">
        <f t="shared" si="0"/>
        <v>4</v>
      </c>
      <c r="I31" s="19" t="s">
        <v>52</v>
      </c>
    </row>
    <row r="32" spans="1:11" x14ac:dyDescent="0.2">
      <c r="A32" s="19">
        <v>23</v>
      </c>
      <c r="B32" s="29" t="s">
        <v>141</v>
      </c>
      <c r="C32" s="19" t="s">
        <v>54</v>
      </c>
      <c r="D32" s="21">
        <v>5315000120123</v>
      </c>
      <c r="E32" s="19" t="s">
        <v>55</v>
      </c>
      <c r="F32" s="27">
        <v>1</v>
      </c>
      <c r="G32" s="13">
        <v>0</v>
      </c>
      <c r="H32" s="19">
        <f t="shared" si="0"/>
        <v>4</v>
      </c>
      <c r="I32" s="19" t="s">
        <v>56</v>
      </c>
    </row>
  </sheetData>
  <mergeCells count="2">
    <mergeCell ref="D2:E2"/>
    <mergeCell ref="D5:F5"/>
  </mergeCells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2" r:id="rId4" display="https://mroapps.hill.af.mil/componentWhereUsed/index.asp?REMEMBER=FALSE&amp;PARENTORG=100&amp;ITEMNO=AN5-12A&amp;PLANT=50&amp;ORGANIZATION=all&amp;MEMORY=FALSE&amp;DATABASE=MAIN&amp;SSO=TRUE&amp;ACTION=QUERY"/>
    <hyperlink ref="C31" r:id="rId5" display="https://mroapps.hill.af.mil/componentWhereUsed/index.asp?REMEMBER=FALSE&amp;PARENTORG=100&amp;ITEMNO=AN3-3A&amp;PLANT=50&amp;ORGANIZATION=all&amp;MEMORY=FALSE&amp;DATABASE=MAIN&amp;SSO=TRUE&amp;ACTION=QUERY"/>
    <hyperlink ref="C25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14" sqref="E14"/>
    </sheetView>
  </sheetViews>
  <sheetFormatPr defaultRowHeight="12.75" x14ac:dyDescent="0.2"/>
  <cols>
    <col min="2" max="2" width="14.7109375" bestFit="1" customWidth="1"/>
    <col min="3" max="3" width="14.140625" bestFit="1" customWidth="1"/>
    <col min="4" max="4" width="20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5" t="s">
        <v>16</v>
      </c>
      <c r="B1" s="25" t="s">
        <v>18</v>
      </c>
      <c r="C1" s="26" t="s">
        <v>0</v>
      </c>
      <c r="D1" s="25" t="s">
        <v>1</v>
      </c>
      <c r="E1" s="25" t="s">
        <v>2</v>
      </c>
      <c r="F1" s="25" t="s">
        <v>19</v>
      </c>
      <c r="G1" s="25" t="s">
        <v>20</v>
      </c>
      <c r="H1" s="25" t="s">
        <v>15</v>
      </c>
    </row>
    <row r="2" spans="1:8" x14ac:dyDescent="0.2">
      <c r="A2" s="29" t="s">
        <v>120</v>
      </c>
      <c r="B2" s="19" t="s">
        <v>40</v>
      </c>
      <c r="C2" s="21">
        <v>5331010470435</v>
      </c>
      <c r="D2" s="19" t="s">
        <v>41</v>
      </c>
      <c r="E2" s="27">
        <v>1</v>
      </c>
      <c r="F2" s="13">
        <v>0</v>
      </c>
      <c r="G2" s="19">
        <f t="shared" ref="G2:G24" si="0">(E2*4)</f>
        <v>4</v>
      </c>
      <c r="H2" s="19" t="s">
        <v>42</v>
      </c>
    </row>
    <row r="3" spans="1:8" x14ac:dyDescent="0.2">
      <c r="A3" s="30" t="s">
        <v>126</v>
      </c>
      <c r="B3" s="19" t="s">
        <v>96</v>
      </c>
      <c r="C3" s="21">
        <v>5330011750713</v>
      </c>
      <c r="D3" s="19" t="s">
        <v>41</v>
      </c>
      <c r="E3" s="27">
        <v>1</v>
      </c>
      <c r="F3" s="13">
        <v>0</v>
      </c>
      <c r="G3" s="19">
        <f t="shared" si="0"/>
        <v>4</v>
      </c>
      <c r="H3" s="19" t="s">
        <v>97</v>
      </c>
    </row>
    <row r="4" spans="1:8" x14ac:dyDescent="0.2">
      <c r="A4" s="30" t="s">
        <v>125</v>
      </c>
      <c r="B4" s="19" t="s">
        <v>93</v>
      </c>
      <c r="C4" s="21">
        <v>5331011074951</v>
      </c>
      <c r="D4" s="19" t="s">
        <v>41</v>
      </c>
      <c r="E4" s="27">
        <v>1</v>
      </c>
      <c r="F4" s="13">
        <v>0</v>
      </c>
      <c r="G4" s="19">
        <f t="shared" si="0"/>
        <v>4</v>
      </c>
      <c r="H4" s="19" t="s">
        <v>94</v>
      </c>
    </row>
    <row r="5" spans="1:8" x14ac:dyDescent="0.2">
      <c r="A5" s="30" t="s">
        <v>132</v>
      </c>
      <c r="B5" s="19" t="s">
        <v>113</v>
      </c>
      <c r="C5" s="21">
        <v>5331011233302</v>
      </c>
      <c r="D5" s="19" t="s">
        <v>41</v>
      </c>
      <c r="E5" s="27">
        <v>1</v>
      </c>
      <c r="F5" s="13">
        <v>0</v>
      </c>
      <c r="G5" s="19">
        <f t="shared" si="0"/>
        <v>4</v>
      </c>
      <c r="H5" s="19" t="s">
        <v>114</v>
      </c>
    </row>
    <row r="6" spans="1:8" x14ac:dyDescent="0.2">
      <c r="A6" s="30" t="s">
        <v>130</v>
      </c>
      <c r="B6" s="19" t="s">
        <v>107</v>
      </c>
      <c r="C6" s="21">
        <v>5331010886872</v>
      </c>
      <c r="D6" s="19" t="s">
        <v>41</v>
      </c>
      <c r="E6" s="27">
        <v>1</v>
      </c>
      <c r="F6" s="13">
        <v>0</v>
      </c>
      <c r="G6" s="19">
        <f t="shared" si="0"/>
        <v>4</v>
      </c>
      <c r="H6" s="19" t="s">
        <v>108</v>
      </c>
    </row>
    <row r="7" spans="1:8" x14ac:dyDescent="0.2">
      <c r="A7" s="30" t="s">
        <v>121</v>
      </c>
      <c r="B7" s="19" t="s">
        <v>73</v>
      </c>
      <c r="C7" s="21">
        <v>5330005298485</v>
      </c>
      <c r="D7" s="19" t="s">
        <v>74</v>
      </c>
      <c r="E7" s="27">
        <v>1</v>
      </c>
      <c r="F7" s="13">
        <v>0</v>
      </c>
      <c r="G7" s="19">
        <f t="shared" si="0"/>
        <v>4</v>
      </c>
      <c r="H7" s="19" t="s">
        <v>75</v>
      </c>
    </row>
    <row r="8" spans="1:8" x14ac:dyDescent="0.2">
      <c r="A8" s="30" t="s">
        <v>128</v>
      </c>
      <c r="B8" s="19" t="s">
        <v>101</v>
      </c>
      <c r="C8" s="21">
        <v>5331001085691</v>
      </c>
      <c r="D8" s="19" t="s">
        <v>41</v>
      </c>
      <c r="E8" s="27">
        <v>1</v>
      </c>
      <c r="F8" s="13">
        <v>0</v>
      </c>
      <c r="G8" s="19">
        <f t="shared" si="0"/>
        <v>4</v>
      </c>
      <c r="H8" s="19" t="s">
        <v>102</v>
      </c>
    </row>
    <row r="9" spans="1:8" x14ac:dyDescent="0.2">
      <c r="A9" s="30" t="s">
        <v>131</v>
      </c>
      <c r="B9" s="19" t="s">
        <v>110</v>
      </c>
      <c r="C9" s="21">
        <v>5330005822150</v>
      </c>
      <c r="D9" s="19" t="s">
        <v>111</v>
      </c>
      <c r="E9" s="27">
        <v>2</v>
      </c>
      <c r="F9" s="13">
        <v>0</v>
      </c>
      <c r="G9" s="19">
        <f t="shared" si="0"/>
        <v>8</v>
      </c>
      <c r="H9" s="19" t="s">
        <v>31</v>
      </c>
    </row>
    <row r="10" spans="1:8" x14ac:dyDescent="0.2">
      <c r="A10" s="30" t="s">
        <v>123</v>
      </c>
      <c r="B10" s="19" t="s">
        <v>85</v>
      </c>
      <c r="C10" s="21">
        <v>4820005356483</v>
      </c>
      <c r="D10" s="19" t="s">
        <v>149</v>
      </c>
      <c r="E10" s="27">
        <v>1</v>
      </c>
      <c r="F10" s="13">
        <v>0</v>
      </c>
      <c r="G10" s="19">
        <f t="shared" si="0"/>
        <v>4</v>
      </c>
      <c r="H10" s="19" t="s">
        <v>87</v>
      </c>
    </row>
    <row r="11" spans="1:8" x14ac:dyDescent="0.2">
      <c r="A11" s="30" t="s">
        <v>127</v>
      </c>
      <c r="B11" s="19" t="s">
        <v>98</v>
      </c>
      <c r="C11" s="21">
        <v>5365002894932</v>
      </c>
      <c r="D11" s="19" t="s">
        <v>148</v>
      </c>
      <c r="E11" s="27">
        <v>1</v>
      </c>
      <c r="F11" s="13">
        <v>0</v>
      </c>
      <c r="G11" s="19">
        <f t="shared" si="0"/>
        <v>4</v>
      </c>
      <c r="H11" s="19" t="s">
        <v>32</v>
      </c>
    </row>
    <row r="12" spans="1:8" x14ac:dyDescent="0.2">
      <c r="A12" s="30" t="s">
        <v>122</v>
      </c>
      <c r="B12" s="19" t="s">
        <v>77</v>
      </c>
      <c r="C12" s="21">
        <v>4730000504203</v>
      </c>
      <c r="D12" s="19" t="s">
        <v>78</v>
      </c>
      <c r="E12" s="27">
        <v>1</v>
      </c>
      <c r="F12" s="13">
        <v>0</v>
      </c>
      <c r="G12" s="19">
        <f t="shared" si="0"/>
        <v>4</v>
      </c>
      <c r="H12" s="19" t="s">
        <v>79</v>
      </c>
    </row>
    <row r="13" spans="1:8" x14ac:dyDescent="0.2">
      <c r="A13" s="30" t="s">
        <v>129</v>
      </c>
      <c r="B13" s="19" t="s">
        <v>104</v>
      </c>
      <c r="C13" s="21">
        <v>5310006804892</v>
      </c>
      <c r="D13" s="19" t="s">
        <v>59</v>
      </c>
      <c r="E13" s="19">
        <v>2</v>
      </c>
      <c r="F13" s="13">
        <v>0</v>
      </c>
      <c r="G13" s="19">
        <v>8</v>
      </c>
      <c r="H13" s="19" t="s">
        <v>105</v>
      </c>
    </row>
    <row r="14" spans="1:8" x14ac:dyDescent="0.2">
      <c r="A14" s="29" t="s">
        <v>119</v>
      </c>
      <c r="B14" s="19" t="s">
        <v>36</v>
      </c>
      <c r="C14" s="21">
        <v>5365008378169</v>
      </c>
      <c r="D14" s="19" t="s">
        <v>148</v>
      </c>
      <c r="E14" s="27">
        <v>1</v>
      </c>
      <c r="F14" s="13">
        <v>0</v>
      </c>
      <c r="G14" s="19">
        <f t="shared" si="0"/>
        <v>4</v>
      </c>
      <c r="H14" s="19" t="s">
        <v>38</v>
      </c>
    </row>
    <row r="15" spans="1:8" x14ac:dyDescent="0.2">
      <c r="A15" s="30" t="s">
        <v>124</v>
      </c>
      <c r="B15" s="19" t="s">
        <v>89</v>
      </c>
      <c r="C15" s="21">
        <v>1650002224525</v>
      </c>
      <c r="D15" s="19" t="s">
        <v>147</v>
      </c>
      <c r="E15" s="27">
        <v>1</v>
      </c>
      <c r="F15" s="13">
        <v>0</v>
      </c>
      <c r="G15" s="19">
        <f t="shared" si="0"/>
        <v>4</v>
      </c>
      <c r="H15" s="19" t="s">
        <v>91</v>
      </c>
    </row>
    <row r="16" spans="1:8" x14ac:dyDescent="0.2">
      <c r="A16" s="29" t="s">
        <v>133</v>
      </c>
      <c r="B16" s="19" t="s">
        <v>65</v>
      </c>
      <c r="C16" s="21">
        <v>5330010086880</v>
      </c>
      <c r="D16" s="19" t="s">
        <v>62</v>
      </c>
      <c r="E16" s="27">
        <v>2</v>
      </c>
      <c r="F16" s="13">
        <v>0</v>
      </c>
      <c r="G16" s="19">
        <f t="shared" si="0"/>
        <v>8</v>
      </c>
      <c r="H16" s="19" t="s">
        <v>66</v>
      </c>
    </row>
    <row r="17" spans="1:8" x14ac:dyDescent="0.2">
      <c r="A17" s="29" t="s">
        <v>134</v>
      </c>
      <c r="B17" s="19" t="s">
        <v>61</v>
      </c>
      <c r="C17" s="21">
        <v>5330010086879</v>
      </c>
      <c r="D17" s="19" t="s">
        <v>62</v>
      </c>
      <c r="E17" s="27">
        <v>2</v>
      </c>
      <c r="F17" s="13">
        <v>0</v>
      </c>
      <c r="G17" s="19">
        <f t="shared" si="0"/>
        <v>8</v>
      </c>
      <c r="H17" s="19" t="s">
        <v>63</v>
      </c>
    </row>
    <row r="18" spans="1:8" x14ac:dyDescent="0.2">
      <c r="A18" s="29" t="s">
        <v>135</v>
      </c>
      <c r="B18" s="19" t="s">
        <v>70</v>
      </c>
      <c r="C18" s="21">
        <v>5310015738227</v>
      </c>
      <c r="D18" s="19" t="s">
        <v>150</v>
      </c>
      <c r="E18" s="27">
        <v>1</v>
      </c>
      <c r="F18" s="13">
        <v>0</v>
      </c>
      <c r="G18" s="19">
        <f t="shared" si="0"/>
        <v>4</v>
      </c>
      <c r="H18" s="19" t="s">
        <v>29</v>
      </c>
    </row>
    <row r="19" spans="1:8" x14ac:dyDescent="0.2">
      <c r="A19" s="29" t="s">
        <v>136</v>
      </c>
      <c r="B19" s="19" t="s">
        <v>58</v>
      </c>
      <c r="C19" s="21">
        <v>5310001768116</v>
      </c>
      <c r="D19" s="19" t="s">
        <v>59</v>
      </c>
      <c r="E19" s="27">
        <v>1</v>
      </c>
      <c r="F19" s="13">
        <v>0</v>
      </c>
      <c r="G19" s="19">
        <f t="shared" si="0"/>
        <v>4</v>
      </c>
      <c r="H19" s="19" t="s">
        <v>26</v>
      </c>
    </row>
    <row r="20" spans="1:8" x14ac:dyDescent="0.2">
      <c r="A20" s="29" t="s">
        <v>137</v>
      </c>
      <c r="B20" s="19" t="s">
        <v>44</v>
      </c>
      <c r="C20" s="21">
        <v>5306001822010</v>
      </c>
      <c r="D20" s="19" t="s">
        <v>45</v>
      </c>
      <c r="E20" s="27">
        <v>1</v>
      </c>
      <c r="F20" s="13">
        <v>0</v>
      </c>
      <c r="G20" s="19">
        <f t="shared" si="0"/>
        <v>4</v>
      </c>
      <c r="H20" s="19" t="s">
        <v>28</v>
      </c>
    </row>
    <row r="21" spans="1:8" x14ac:dyDescent="0.2">
      <c r="A21" s="29" t="s">
        <v>138</v>
      </c>
      <c r="B21" s="19" t="s">
        <v>68</v>
      </c>
      <c r="C21" s="21">
        <v>5325001378199</v>
      </c>
      <c r="D21" s="19" t="s">
        <v>33</v>
      </c>
      <c r="E21" s="27">
        <v>1</v>
      </c>
      <c r="F21" s="13">
        <v>0</v>
      </c>
      <c r="G21" s="19">
        <f t="shared" si="0"/>
        <v>4</v>
      </c>
      <c r="H21" s="19" t="s">
        <v>25</v>
      </c>
    </row>
    <row r="22" spans="1:8" x14ac:dyDescent="0.2">
      <c r="A22" s="29" t="s">
        <v>139</v>
      </c>
      <c r="B22" s="19" t="s">
        <v>47</v>
      </c>
      <c r="C22" s="21">
        <v>5310005792094</v>
      </c>
      <c r="D22" s="19" t="s">
        <v>48</v>
      </c>
      <c r="E22" s="27">
        <v>1</v>
      </c>
      <c r="F22" s="13">
        <v>0</v>
      </c>
      <c r="G22" s="19">
        <f t="shared" si="0"/>
        <v>4</v>
      </c>
      <c r="H22" s="19" t="s">
        <v>30</v>
      </c>
    </row>
    <row r="23" spans="1:8" x14ac:dyDescent="0.2">
      <c r="A23" s="29" t="s">
        <v>140</v>
      </c>
      <c r="B23" s="19" t="s">
        <v>50</v>
      </c>
      <c r="C23" s="21">
        <v>5305008466582</v>
      </c>
      <c r="D23" s="19" t="s">
        <v>51</v>
      </c>
      <c r="E23" s="27">
        <v>1</v>
      </c>
      <c r="F23" s="13">
        <v>0</v>
      </c>
      <c r="G23" s="19">
        <f t="shared" si="0"/>
        <v>4</v>
      </c>
      <c r="H23" s="19" t="s">
        <v>52</v>
      </c>
    </row>
    <row r="24" spans="1:8" x14ac:dyDescent="0.2">
      <c r="A24" s="29" t="s">
        <v>141</v>
      </c>
      <c r="B24" s="19" t="s">
        <v>54</v>
      </c>
      <c r="C24" s="21">
        <v>5315000120123</v>
      </c>
      <c r="D24" s="19" t="s">
        <v>55</v>
      </c>
      <c r="E24" s="27">
        <v>1</v>
      </c>
      <c r="F24" s="13">
        <v>0</v>
      </c>
      <c r="G24" s="19">
        <f t="shared" si="0"/>
        <v>4</v>
      </c>
      <c r="H24" s="19" t="s">
        <v>56</v>
      </c>
    </row>
  </sheetData>
  <hyperlinks>
    <hyperlink ref="B22" r:id="rId1" display="https://mroapps.hill.af.mil/componentWhereUsed/index.asp?REMEMBER=FALSE&amp;PARENTORG=100&amp;ITEMNO=AN960C6&amp;PLANT=50&amp;ORGANIZATION=all&amp;MEMORY=FALSE&amp;DATABASE=MAIN&amp;SSO=TRUE&amp;ACTION=QUERY"/>
    <hyperlink ref="B2" r:id="rId2" display="https://mroapps.hill.af.mil/componentWhereUsed/index.asp?REMEMBER=FALSE&amp;PARENTORG=100&amp;ITEMNO=MS16625-1106&amp;PLANT=50&amp;ORGANIZATION=all&amp;MEMORY=FALSE&amp;DATABASE=MAIN&amp;SSO=TRUE&amp;ACTION=QUERY"/>
    <hyperlink ref="B19" r:id="rId3" display="https://mroapps.hill.af.mil/componentWhereUsed/index.asp?REMEMBER=FALSE&amp;PARENTORG=100&amp;ITEMNO=AN960-10L&amp;PLANT=50&amp;ORGANIZATION=all&amp;MEMORY=FALSE&amp;DATABASE=MAIN&amp;SSO=TRUE&amp;ACTION=QUERY"/>
    <hyperlink ref="B14" r:id="rId4" display="https://mroapps.hill.af.mil/componentWhereUsed/index.asp?REMEMBER=FALSE&amp;PARENTORG=100&amp;ITEMNO=AN5-12A&amp;PLANT=50&amp;ORGANIZATION=all&amp;MEMORY=FALSE&amp;DATABASE=MAIN&amp;SSO=TRUE&amp;ACTION=QUERY"/>
    <hyperlink ref="B23" r:id="rId5" display="https://mroapps.hill.af.mil/componentWhereUsed/index.asp?REMEMBER=FALSE&amp;PARENTORG=100&amp;ITEMNO=AN3-3A&amp;PLANT=50&amp;ORGANIZATION=all&amp;MEMORY=FALSE&amp;DATABASE=MAIN&amp;SSO=TRUE&amp;ACTION=QUERY"/>
    <hyperlink ref="B17" r:id="rId6" display="https://mroapps.hill.af.mil/componentWhereUsed/index.asp?REMEMBER=FALSE&amp;PARENTORG=100&amp;ITEMNO=AN4-11A&amp;PLANT=50&amp;ORGANIZATION=all&amp;MEMORY=FALSE&amp;DATABASE=MAIN&amp;SSO=TRUE&amp;ACTION=QUERY"/>
    <hyperlink ref="B16" r:id="rId7" display="https://mroapps.hill.af.mil/componentWhereUsed/index.asp?REMEMBER=FALSE&amp;PARENTORG=100&amp;ITEMNO=AN4-10A&amp;PLANT=50&amp;ORGANIZATION=all&amp;MEMORY=FALSE&amp;DATABASE=MAIN&amp;SSO=TRUE&amp;ACTION=QUERY"/>
    <hyperlink ref="B24" r:id="rId8" display="https://mroapps.hill.af.mil/componentWhereUsed/index.asp?REMEMBER=FALSE&amp;PARENTORG=100&amp;ITEMNO=AN960-8L&amp;PLANT=50&amp;ORGANIZATION=all&amp;MEMORY=FALSE&amp;DATABASE=MAIN&amp;SSO=TRUE&amp;ACTION=QUERY"/>
    <hyperlink ref="B20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12" sqref="D1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0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31" t="s">
        <v>3</v>
      </c>
      <c r="D1" s="15" t="s">
        <v>116</v>
      </c>
      <c r="E1" s="6"/>
      <c r="F1" s="6"/>
      <c r="G1" s="7" t="s">
        <v>4</v>
      </c>
      <c r="H1" s="10" t="s">
        <v>152</v>
      </c>
    </row>
    <row r="2" spans="1:9" x14ac:dyDescent="0.2">
      <c r="A2" s="4"/>
      <c r="B2" s="4"/>
      <c r="C2" s="31" t="s">
        <v>6</v>
      </c>
      <c r="D2" s="38" t="s">
        <v>117</v>
      </c>
      <c r="E2" s="39"/>
      <c r="F2" s="6"/>
      <c r="G2" s="7" t="s">
        <v>7</v>
      </c>
      <c r="H2" s="28">
        <v>42032</v>
      </c>
    </row>
    <row r="3" spans="1:9" x14ac:dyDescent="0.2">
      <c r="A3" s="4"/>
      <c r="B3" s="4"/>
      <c r="C3" s="31" t="s">
        <v>8</v>
      </c>
      <c r="D3" s="16" t="s">
        <v>21</v>
      </c>
      <c r="E3" s="10" t="s">
        <v>153</v>
      </c>
      <c r="F3" s="6"/>
      <c r="G3" s="6"/>
      <c r="H3" s="6"/>
      <c r="I3" s="6"/>
    </row>
    <row r="4" spans="1:9" x14ac:dyDescent="0.2">
      <c r="A4" s="4"/>
      <c r="B4" s="4"/>
      <c r="C4" s="31" t="s">
        <v>9</v>
      </c>
      <c r="D4" s="17" t="s">
        <v>22</v>
      </c>
      <c r="E4" s="31"/>
      <c r="F4" s="6"/>
      <c r="G4" s="6"/>
      <c r="H4" s="6"/>
      <c r="I4" s="6"/>
    </row>
    <row r="5" spans="1:9" x14ac:dyDescent="0.2">
      <c r="A5" s="4"/>
      <c r="B5" s="10" t="s">
        <v>17</v>
      </c>
      <c r="C5" s="31" t="s">
        <v>10</v>
      </c>
      <c r="D5" s="40" t="s">
        <v>154</v>
      </c>
      <c r="E5" s="41"/>
      <c r="F5" s="41"/>
      <c r="G5" s="6"/>
      <c r="H5" s="6"/>
      <c r="I5" s="6"/>
    </row>
    <row r="6" spans="1:9" x14ac:dyDescent="0.2">
      <c r="A6" s="4"/>
      <c r="B6" s="10" t="s">
        <v>23</v>
      </c>
      <c r="C6" s="31" t="s">
        <v>11</v>
      </c>
      <c r="D6" s="16">
        <v>576</v>
      </c>
      <c r="E6" s="10" t="s">
        <v>34</v>
      </c>
      <c r="F6" s="6"/>
      <c r="G6" s="6"/>
      <c r="H6" s="6"/>
      <c r="I6" s="6"/>
    </row>
    <row r="7" spans="1:9" x14ac:dyDescent="0.2">
      <c r="A7" s="4"/>
      <c r="B7" s="4"/>
      <c r="C7" s="31" t="s">
        <v>12</v>
      </c>
      <c r="D7" s="16">
        <v>48</v>
      </c>
      <c r="F7" s="6"/>
      <c r="G7" s="6"/>
      <c r="H7" s="6"/>
      <c r="I7" s="6"/>
    </row>
    <row r="8" spans="1:9" x14ac:dyDescent="0.2">
      <c r="A8" s="4"/>
      <c r="B8" s="4"/>
      <c r="C8" s="31"/>
      <c r="D8" s="16"/>
      <c r="E8" s="6"/>
      <c r="F8" s="6"/>
      <c r="G8" s="6"/>
      <c r="H8" s="6"/>
      <c r="I8" s="6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20</v>
      </c>
      <c r="H9" s="25" t="s">
        <v>15</v>
      </c>
    </row>
    <row r="10" spans="1:9" x14ac:dyDescent="0.2">
      <c r="A10" s="19">
        <v>1</v>
      </c>
      <c r="B10" s="29" t="s">
        <v>120</v>
      </c>
      <c r="C10" s="19" t="s">
        <v>40</v>
      </c>
      <c r="D10" s="21">
        <v>5331010470435</v>
      </c>
      <c r="E10" s="19" t="s">
        <v>41</v>
      </c>
      <c r="F10" s="27">
        <v>1</v>
      </c>
      <c r="G10" s="19">
        <f t="shared" ref="G10:G32" si="0">(F10*4)</f>
        <v>4</v>
      </c>
      <c r="H10" s="19" t="s">
        <v>42</v>
      </c>
    </row>
    <row r="11" spans="1:9" x14ac:dyDescent="0.2">
      <c r="A11" s="19">
        <v>2</v>
      </c>
      <c r="B11" s="30" t="s">
        <v>126</v>
      </c>
      <c r="C11" s="19" t="s">
        <v>96</v>
      </c>
      <c r="D11" s="21">
        <v>5330011750713</v>
      </c>
      <c r="E11" s="19" t="s">
        <v>41</v>
      </c>
      <c r="F11" s="27">
        <v>1</v>
      </c>
      <c r="G11" s="19">
        <f t="shared" si="0"/>
        <v>4</v>
      </c>
      <c r="H11" s="19" t="s">
        <v>97</v>
      </c>
    </row>
    <row r="12" spans="1:9" x14ac:dyDescent="0.2">
      <c r="A12" s="19">
        <v>3</v>
      </c>
      <c r="B12" s="30" t="s">
        <v>125</v>
      </c>
      <c r="C12" s="19" t="s">
        <v>93</v>
      </c>
      <c r="D12" s="21">
        <v>5331011074951</v>
      </c>
      <c r="E12" s="19" t="s">
        <v>41</v>
      </c>
      <c r="F12" s="27">
        <v>1</v>
      </c>
      <c r="G12" s="19">
        <f t="shared" si="0"/>
        <v>4</v>
      </c>
      <c r="H12" s="19" t="s">
        <v>94</v>
      </c>
    </row>
    <row r="13" spans="1:9" x14ac:dyDescent="0.2">
      <c r="A13" s="19">
        <v>4</v>
      </c>
      <c r="B13" s="30" t="s">
        <v>132</v>
      </c>
      <c r="C13" s="19" t="s">
        <v>113</v>
      </c>
      <c r="D13" s="21">
        <v>5331011233302</v>
      </c>
      <c r="E13" s="19" t="s">
        <v>41</v>
      </c>
      <c r="F13" s="27">
        <v>1</v>
      </c>
      <c r="G13" s="19">
        <f t="shared" si="0"/>
        <v>4</v>
      </c>
      <c r="H13" s="19" t="s">
        <v>114</v>
      </c>
    </row>
    <row r="14" spans="1:9" x14ac:dyDescent="0.2">
      <c r="A14" s="19">
        <v>5</v>
      </c>
      <c r="B14" s="30" t="s">
        <v>130</v>
      </c>
      <c r="C14" s="19" t="s">
        <v>107</v>
      </c>
      <c r="D14" s="21">
        <v>5331010886872</v>
      </c>
      <c r="E14" s="19" t="s">
        <v>41</v>
      </c>
      <c r="F14" s="27">
        <v>1</v>
      </c>
      <c r="G14" s="19">
        <f t="shared" si="0"/>
        <v>4</v>
      </c>
      <c r="H14" s="19" t="s">
        <v>108</v>
      </c>
    </row>
    <row r="15" spans="1:9" x14ac:dyDescent="0.2">
      <c r="A15" s="19">
        <v>6</v>
      </c>
      <c r="B15" s="30" t="s">
        <v>121</v>
      </c>
      <c r="C15" s="19" t="s">
        <v>73</v>
      </c>
      <c r="D15" s="21">
        <v>5330005298485</v>
      </c>
      <c r="E15" s="19" t="s">
        <v>74</v>
      </c>
      <c r="F15" s="27">
        <v>1</v>
      </c>
      <c r="G15" s="19">
        <f t="shared" si="0"/>
        <v>4</v>
      </c>
      <c r="H15" s="19" t="s">
        <v>75</v>
      </c>
    </row>
    <row r="16" spans="1:9" x14ac:dyDescent="0.2">
      <c r="A16" s="19">
        <v>7</v>
      </c>
      <c r="B16" s="30" t="s">
        <v>128</v>
      </c>
      <c r="C16" s="19" t="s">
        <v>101</v>
      </c>
      <c r="D16" s="21">
        <v>5331001085691</v>
      </c>
      <c r="E16" s="19" t="s">
        <v>41</v>
      </c>
      <c r="F16" s="27">
        <v>1</v>
      </c>
      <c r="G16" s="19">
        <f t="shared" si="0"/>
        <v>4</v>
      </c>
      <c r="H16" s="19" t="s">
        <v>102</v>
      </c>
    </row>
    <row r="17" spans="1:8" x14ac:dyDescent="0.2">
      <c r="A17" s="19">
        <v>8</v>
      </c>
      <c r="B17" s="30" t="s">
        <v>131</v>
      </c>
      <c r="C17" s="19" t="s">
        <v>110</v>
      </c>
      <c r="D17" s="21">
        <v>5330005822150</v>
      </c>
      <c r="E17" s="19" t="s">
        <v>111</v>
      </c>
      <c r="F17" s="27">
        <v>2</v>
      </c>
      <c r="G17" s="19">
        <f t="shared" si="0"/>
        <v>8</v>
      </c>
      <c r="H17" s="19" t="s">
        <v>31</v>
      </c>
    </row>
    <row r="18" spans="1:8" x14ac:dyDescent="0.2">
      <c r="A18" s="19">
        <v>9</v>
      </c>
      <c r="B18" s="30" t="s">
        <v>123</v>
      </c>
      <c r="C18" s="19" t="s">
        <v>85</v>
      </c>
      <c r="D18" s="21">
        <v>4820005356483</v>
      </c>
      <c r="E18" s="19" t="s">
        <v>86</v>
      </c>
      <c r="F18" s="27">
        <v>1</v>
      </c>
      <c r="G18" s="19">
        <f t="shared" si="0"/>
        <v>4</v>
      </c>
      <c r="H18" s="19" t="s">
        <v>87</v>
      </c>
    </row>
    <row r="19" spans="1:8" x14ac:dyDescent="0.2">
      <c r="A19" s="19">
        <v>10</v>
      </c>
      <c r="B19" s="30" t="s">
        <v>127</v>
      </c>
      <c r="C19" s="19" t="s">
        <v>98</v>
      </c>
      <c r="D19" s="21">
        <v>5365002894932</v>
      </c>
      <c r="E19" s="19" t="s">
        <v>99</v>
      </c>
      <c r="F19" s="27">
        <v>1</v>
      </c>
      <c r="G19" s="19">
        <f t="shared" si="0"/>
        <v>4</v>
      </c>
      <c r="H19" s="19" t="s">
        <v>32</v>
      </c>
    </row>
    <row r="20" spans="1:8" x14ac:dyDescent="0.2">
      <c r="A20" s="19">
        <v>11</v>
      </c>
      <c r="B20" s="30" t="s">
        <v>122</v>
      </c>
      <c r="C20" s="19" t="s">
        <v>77</v>
      </c>
      <c r="D20" s="21">
        <v>4730000504203</v>
      </c>
      <c r="E20" s="19" t="s">
        <v>78</v>
      </c>
      <c r="F20" s="27">
        <v>1</v>
      </c>
      <c r="G20" s="19">
        <f t="shared" si="0"/>
        <v>4</v>
      </c>
      <c r="H20" s="19" t="s">
        <v>79</v>
      </c>
    </row>
    <row r="21" spans="1:8" x14ac:dyDescent="0.2">
      <c r="A21" s="19">
        <v>12</v>
      </c>
      <c r="B21" s="30" t="s">
        <v>129</v>
      </c>
      <c r="C21" s="19" t="s">
        <v>104</v>
      </c>
      <c r="D21" s="21">
        <v>5310006804892</v>
      </c>
      <c r="E21" s="19" t="s">
        <v>59</v>
      </c>
      <c r="F21" s="19">
        <v>2</v>
      </c>
      <c r="G21" s="19">
        <v>8</v>
      </c>
      <c r="H21" s="19" t="s">
        <v>105</v>
      </c>
    </row>
    <row r="22" spans="1:8" x14ac:dyDescent="0.2">
      <c r="A22" s="19">
        <v>13</v>
      </c>
      <c r="B22" s="29" t="s">
        <v>119</v>
      </c>
      <c r="C22" s="19" t="s">
        <v>36</v>
      </c>
      <c r="D22" s="21">
        <v>5365008378169</v>
      </c>
      <c r="E22" s="19" t="s">
        <v>37</v>
      </c>
      <c r="F22" s="27">
        <v>1</v>
      </c>
      <c r="G22" s="19">
        <f t="shared" si="0"/>
        <v>4</v>
      </c>
      <c r="H22" s="19" t="s">
        <v>38</v>
      </c>
    </row>
    <row r="23" spans="1:8" x14ac:dyDescent="0.2">
      <c r="A23" s="19">
        <v>14</v>
      </c>
      <c r="B23" s="30" t="s">
        <v>124</v>
      </c>
      <c r="C23" s="19" t="s">
        <v>89</v>
      </c>
      <c r="D23" s="21">
        <v>1650002224525</v>
      </c>
      <c r="E23" s="19" t="s">
        <v>90</v>
      </c>
      <c r="F23" s="27">
        <v>1</v>
      </c>
      <c r="G23" s="19">
        <f t="shared" si="0"/>
        <v>4</v>
      </c>
      <c r="H23" s="19" t="s">
        <v>91</v>
      </c>
    </row>
    <row r="24" spans="1:8" x14ac:dyDescent="0.2">
      <c r="A24" s="32">
        <v>15</v>
      </c>
      <c r="B24" s="33" t="s">
        <v>133</v>
      </c>
      <c r="C24" s="32" t="s">
        <v>65</v>
      </c>
      <c r="D24" s="34">
        <v>5330010086880</v>
      </c>
      <c r="E24" s="32" t="s">
        <v>62</v>
      </c>
      <c r="F24" s="35">
        <v>2</v>
      </c>
      <c r="G24" s="32">
        <f t="shared" si="0"/>
        <v>8</v>
      </c>
      <c r="H24" s="32" t="s">
        <v>155</v>
      </c>
    </row>
    <row r="25" spans="1:8" x14ac:dyDescent="0.2">
      <c r="A25" s="19">
        <v>16</v>
      </c>
      <c r="B25" s="29" t="s">
        <v>134</v>
      </c>
      <c r="C25" s="19" t="s">
        <v>61</v>
      </c>
      <c r="D25" s="21">
        <v>5330010086879</v>
      </c>
      <c r="E25" s="19" t="s">
        <v>62</v>
      </c>
      <c r="F25" s="27">
        <v>2</v>
      </c>
      <c r="G25" s="19">
        <f t="shared" si="0"/>
        <v>8</v>
      </c>
      <c r="H25" s="19" t="s">
        <v>63</v>
      </c>
    </row>
    <row r="26" spans="1:8" x14ac:dyDescent="0.2">
      <c r="A26" s="19">
        <v>17</v>
      </c>
      <c r="B26" s="29" t="s">
        <v>135</v>
      </c>
      <c r="C26" s="19" t="s">
        <v>70</v>
      </c>
      <c r="D26" s="21">
        <v>5310015738227</v>
      </c>
      <c r="E26" s="19" t="s">
        <v>151</v>
      </c>
      <c r="F26" s="27">
        <v>1</v>
      </c>
      <c r="G26" s="19">
        <f t="shared" si="0"/>
        <v>4</v>
      </c>
      <c r="H26" s="19" t="s">
        <v>29</v>
      </c>
    </row>
    <row r="27" spans="1:8" x14ac:dyDescent="0.2">
      <c r="A27" s="19">
        <v>18</v>
      </c>
      <c r="B27" s="29" t="s">
        <v>136</v>
      </c>
      <c r="C27" s="19" t="s">
        <v>58</v>
      </c>
      <c r="D27" s="21">
        <v>5310001768116</v>
      </c>
      <c r="E27" s="19" t="s">
        <v>59</v>
      </c>
      <c r="F27" s="27">
        <v>1</v>
      </c>
      <c r="G27" s="19">
        <f t="shared" si="0"/>
        <v>4</v>
      </c>
      <c r="H27" s="19" t="s">
        <v>26</v>
      </c>
    </row>
    <row r="28" spans="1:8" x14ac:dyDescent="0.2">
      <c r="A28" s="19">
        <v>19</v>
      </c>
      <c r="B28" s="29" t="s">
        <v>137</v>
      </c>
      <c r="C28" s="19" t="s">
        <v>44</v>
      </c>
      <c r="D28" s="21">
        <v>5306001822010</v>
      </c>
      <c r="E28" s="19" t="s">
        <v>45</v>
      </c>
      <c r="F28" s="27">
        <v>1</v>
      </c>
      <c r="G28" s="19">
        <f t="shared" si="0"/>
        <v>4</v>
      </c>
      <c r="H28" s="19" t="s">
        <v>28</v>
      </c>
    </row>
    <row r="29" spans="1:8" x14ac:dyDescent="0.2">
      <c r="A29" s="19">
        <v>20</v>
      </c>
      <c r="B29" s="29" t="s">
        <v>138</v>
      </c>
      <c r="C29" s="19" t="s">
        <v>68</v>
      </c>
      <c r="D29" s="21">
        <v>5325001378199</v>
      </c>
      <c r="E29" s="19" t="s">
        <v>33</v>
      </c>
      <c r="F29" s="27">
        <v>1</v>
      </c>
      <c r="G29" s="19">
        <f t="shared" si="0"/>
        <v>4</v>
      </c>
      <c r="H29" s="19" t="s">
        <v>25</v>
      </c>
    </row>
    <row r="30" spans="1:8" x14ac:dyDescent="0.2">
      <c r="A30" s="19">
        <v>21</v>
      </c>
      <c r="B30" s="29" t="s">
        <v>139</v>
      </c>
      <c r="C30" s="19" t="s">
        <v>47</v>
      </c>
      <c r="D30" s="21">
        <v>5310005792094</v>
      </c>
      <c r="E30" s="19" t="s">
        <v>48</v>
      </c>
      <c r="F30" s="27">
        <v>1</v>
      </c>
      <c r="G30" s="19">
        <f t="shared" si="0"/>
        <v>4</v>
      </c>
      <c r="H30" s="19" t="s">
        <v>30</v>
      </c>
    </row>
    <row r="31" spans="1:8" x14ac:dyDescent="0.2">
      <c r="A31" s="19">
        <v>22</v>
      </c>
      <c r="B31" s="29" t="s">
        <v>140</v>
      </c>
      <c r="C31" s="19" t="s">
        <v>50</v>
      </c>
      <c r="D31" s="21">
        <v>5305008466582</v>
      </c>
      <c r="E31" s="19" t="s">
        <v>51</v>
      </c>
      <c r="F31" s="27">
        <v>1</v>
      </c>
      <c r="G31" s="19">
        <f t="shared" si="0"/>
        <v>4</v>
      </c>
      <c r="H31" s="19" t="s">
        <v>52</v>
      </c>
    </row>
    <row r="32" spans="1:8" x14ac:dyDescent="0.2">
      <c r="A32" s="19">
        <v>23</v>
      </c>
      <c r="B32" s="29" t="s">
        <v>141</v>
      </c>
      <c r="C32" s="19" t="s">
        <v>54</v>
      </c>
      <c r="D32" s="21">
        <v>5315000120123</v>
      </c>
      <c r="E32" s="19" t="s">
        <v>55</v>
      </c>
      <c r="F32" s="27">
        <v>1</v>
      </c>
      <c r="G32" s="19">
        <f t="shared" si="0"/>
        <v>4</v>
      </c>
      <c r="H32" s="19" t="s">
        <v>56</v>
      </c>
    </row>
    <row r="33" spans="2:3" x14ac:dyDescent="0.2">
      <c r="B33" s="36" t="s">
        <v>156</v>
      </c>
      <c r="C33" s="37"/>
    </row>
  </sheetData>
  <mergeCells count="2">
    <mergeCell ref="D2:E2"/>
    <mergeCell ref="D5:F5"/>
  </mergeCells>
  <hyperlinks>
    <hyperlink ref="C30" r:id="rId1" display="https://mroapps.hill.af.mil/componentWhereUsed/index.asp?REMEMBER=FALSE&amp;PARENTORG=100&amp;ITEMNO=AN960C6&amp;PLANT=50&amp;ORGANIZATION=all&amp;MEMORY=FALSE&amp;DATABASE=MAIN&amp;SSO=TRUE&amp;ACTION=QUERY"/>
    <hyperlink ref="C10" r:id="rId2" display="https://mroapps.hill.af.mil/componentWhereUsed/index.asp?REMEMBER=FALSE&amp;PARENTORG=100&amp;ITEMNO=MS16625-1106&amp;PLANT=50&amp;ORGANIZATION=all&amp;MEMORY=FALSE&amp;DATABASE=MAIN&amp;SSO=TRUE&amp;ACTION=QUERY"/>
    <hyperlink ref="C27" r:id="rId3" display="https://mroapps.hill.af.mil/componentWhereUsed/index.asp?REMEMBER=FALSE&amp;PARENTORG=100&amp;ITEMNO=AN960-10L&amp;PLANT=50&amp;ORGANIZATION=all&amp;MEMORY=FALSE&amp;DATABASE=MAIN&amp;SSO=TRUE&amp;ACTION=QUERY"/>
    <hyperlink ref="C22" r:id="rId4" display="https://mroapps.hill.af.mil/componentWhereUsed/index.asp?REMEMBER=FALSE&amp;PARENTORG=100&amp;ITEMNO=AN5-12A&amp;PLANT=50&amp;ORGANIZATION=all&amp;MEMORY=FALSE&amp;DATABASE=MAIN&amp;SSO=TRUE&amp;ACTION=QUERY"/>
    <hyperlink ref="C31" r:id="rId5" display="https://mroapps.hill.af.mil/componentWhereUsed/index.asp?REMEMBER=FALSE&amp;PARENTORG=100&amp;ITEMNO=AN3-3A&amp;PLANT=50&amp;ORGANIZATION=all&amp;MEMORY=FALSE&amp;DATABASE=MAIN&amp;SSO=TRUE&amp;ACTION=QUERY"/>
    <hyperlink ref="C25" r:id="rId6" display="https://mroapps.hill.af.mil/componentWhereUsed/index.asp?REMEMBER=FALSE&amp;PARENTORG=100&amp;ITEMNO=AN4-11A&amp;PLANT=50&amp;ORGANIZATION=all&amp;MEMORY=FALSE&amp;DATABASE=MAIN&amp;SSO=TRUE&amp;ACTION=QUERY"/>
    <hyperlink ref="C24" r:id="rId7" display="https://mroapps.hill.af.mil/componentWhereUsed/index.asp?REMEMBER=FALSE&amp;PARENTORG=100&amp;ITEMNO=AN4-10A&amp;PLANT=50&amp;ORGANIZATION=all&amp;MEMORY=FALSE&amp;DATABASE=MAIN&amp;SSO=TRUE&amp;ACTION=QUERY"/>
    <hyperlink ref="C32" r:id="rId8" display="https://mroapps.hill.af.mil/componentWhereUsed/index.asp?REMEMBER=FALSE&amp;PARENTORG=100&amp;ITEMNO=AN960-8L&amp;PLANT=50&amp;ORGANIZATION=all&amp;MEMORY=FALSE&amp;DATABASE=MAIN&amp;SSO=TRUE&amp;ACTION=QUERY"/>
    <hyperlink ref="C28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Baseline</vt:lpstr>
      <vt:lpstr>Rev A</vt:lpstr>
      <vt:lpstr>Rev B</vt:lpstr>
      <vt:lpstr>Rev C</vt:lpstr>
      <vt:lpstr>TBDB</vt:lpstr>
      <vt:lpstr>REV D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2015-08-13T14:16:26Z</cp:lastPrinted>
  <dcterms:created xsi:type="dcterms:W3CDTF">2004-09-30T17:31:35Z</dcterms:created>
  <dcterms:modified xsi:type="dcterms:W3CDTF">2016-01-28T16:21:19Z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